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firstSheet="3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乡镇双季稻面积到户汇总表!$A$4:$H$43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6"/>
  <c r="D14"/>
  <c r="G42" i="3"/>
  <c r="F42"/>
</calcChain>
</file>

<file path=xl/sharedStrings.xml><?xml version="1.0" encoding="utf-8"?>
<sst xmlns="http://schemas.openxmlformats.org/spreadsheetml/2006/main" count="240" uniqueCount="113">
  <si>
    <t>附表1</t>
  </si>
  <si>
    <r>
      <rPr>
        <b/>
        <sz val="16"/>
        <color rgb="FF000000"/>
        <rFont val="黑体"/>
        <family val="3"/>
        <charset val="134"/>
      </rPr>
      <t xml:space="preserve">新田县 </t>
    </r>
    <r>
      <rPr>
        <b/>
        <u/>
        <sz val="16"/>
        <color rgb="FF000000"/>
        <rFont val="黑体"/>
        <family val="3"/>
        <charset val="134"/>
      </rPr>
      <t xml:space="preserve">    </t>
    </r>
    <r>
      <rPr>
        <b/>
        <sz val="16"/>
        <color rgb="FF000000"/>
        <rFont val="黑体"/>
        <family val="3"/>
        <charset val="134"/>
      </rPr>
      <t>乡镇（街道）</t>
    </r>
    <r>
      <rPr>
        <b/>
        <u/>
        <sz val="16"/>
        <color rgb="FF000000"/>
        <rFont val="黑体"/>
        <family val="3"/>
        <charset val="134"/>
      </rPr>
      <t xml:space="preserve">     </t>
    </r>
    <r>
      <rPr>
        <b/>
        <sz val="16"/>
        <color rgb="FF000000"/>
        <rFont val="黑体"/>
        <family val="3"/>
        <charset val="134"/>
      </rPr>
      <t>行政村</t>
    </r>
    <r>
      <rPr>
        <b/>
        <u/>
        <sz val="16"/>
        <color rgb="FF000000"/>
        <rFont val="黑体"/>
        <family val="3"/>
        <charset val="134"/>
      </rPr>
      <t xml:space="preserve">   </t>
    </r>
    <r>
      <rPr>
        <b/>
        <sz val="16"/>
        <color rgb="FF000000"/>
        <rFont val="黑体"/>
        <family val="3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</si>
  <si>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family val="3"/>
        <charset val="134"/>
      </rPr>
      <t xml:space="preserve">        </t>
    </r>
    <r>
      <rPr>
        <sz val="12"/>
        <color rgb="FF000000"/>
        <rFont val="仿宋"/>
        <family val="3"/>
        <charset val="134"/>
      </rPr>
      <t xml:space="preserve"> 乡（镇）</t>
    </r>
    <r>
      <rPr>
        <u/>
        <sz val="12"/>
        <color rgb="FF000000"/>
        <rFont val="仿宋"/>
        <family val="3"/>
        <charset val="134"/>
      </rPr>
      <t xml:space="preserve">        </t>
    </r>
    <r>
      <rPr>
        <sz val="12"/>
        <color rgb="FF000000"/>
        <rFont val="仿宋"/>
        <family val="3"/>
        <charset val="134"/>
      </rPr>
      <t>村</t>
    </r>
    <r>
      <rPr>
        <u/>
        <sz val="12"/>
        <color rgb="FF000000"/>
        <rFont val="仿宋"/>
        <family val="3"/>
        <charset val="134"/>
      </rPr>
      <t xml:space="preserve">      </t>
    </r>
    <r>
      <rPr>
        <sz val="12"/>
        <color rgb="FF000000"/>
        <rFont val="仿宋"/>
        <family val="3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</si>
  <si>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</si>
  <si>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</si>
  <si>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</si>
  <si>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</si>
  <si>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</si>
  <si>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</si>
  <si>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</si>
  <si>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</si>
  <si>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</si>
  <si>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</si>
  <si>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</si>
  <si>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</si>
  <si>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</si>
  <si>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</si>
  <si>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行政村</t>
    </r>
    <r>
      <rPr>
        <u/>
        <sz val="16"/>
        <color rgb="FF000000"/>
        <rFont val="黑体"/>
        <family val="3"/>
        <charset val="134"/>
      </rPr>
      <t xml:space="preserve">   </t>
    </r>
    <r>
      <rPr>
        <sz val="16"/>
        <color rgb="FF000000"/>
        <rFont val="黑体"/>
        <family val="3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</si>
  <si>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</si>
  <si>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</si>
  <si>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</si>
  <si>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</si>
  <si>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</si>
  <si>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</si>
  <si>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</si>
  <si>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</si>
  <si>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</si>
  <si>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</si>
  <si>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</si>
  <si>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</si>
  <si>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</si>
  <si>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</si>
  <si>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</si>
  <si>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</si>
  <si>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</si>
  <si>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</si>
  <si>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</si>
  <si>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</si>
  <si>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乡镇（街道）2024年耕地地力保护补贴（结余）
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</si>
  <si>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</si>
  <si>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</si>
  <si>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</si>
  <si>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</si>
  <si>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</si>
  <si>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</si>
  <si>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石羊镇</t>
  </si>
  <si>
    <t>塘罗村</t>
  </si>
  <si>
    <t>8组</t>
  </si>
  <si>
    <t>邓太荣</t>
  </si>
  <si>
    <t>邓吉元</t>
  </si>
  <si>
    <t>13组</t>
  </si>
  <si>
    <t>蒋栋发</t>
  </si>
  <si>
    <t>邓石生</t>
  </si>
  <si>
    <t>邓柏纯</t>
  </si>
  <si>
    <t>4组</t>
  </si>
  <si>
    <t>邓日生</t>
  </si>
  <si>
    <t>10组</t>
  </si>
  <si>
    <t>邓坚生</t>
  </si>
  <si>
    <t>12组</t>
  </si>
  <si>
    <t>邓良发</t>
  </si>
  <si>
    <t>三水村</t>
  </si>
  <si>
    <t>水车洞7组</t>
  </si>
  <si>
    <t>乐信保</t>
  </si>
  <si>
    <t>水车洞6组</t>
  </si>
  <si>
    <t>盛柏瑞</t>
  </si>
  <si>
    <t>水车洞4组</t>
  </si>
  <si>
    <t>张启福</t>
  </si>
  <si>
    <t>夏源村</t>
  </si>
  <si>
    <t>骆培付</t>
  </si>
  <si>
    <t>骆中海</t>
  </si>
  <si>
    <t>田心村</t>
  </si>
  <si>
    <t>宋石付</t>
  </si>
  <si>
    <t>龙眼头村</t>
  </si>
  <si>
    <t>陈远明</t>
  </si>
  <si>
    <t>陈胡先</t>
  </si>
  <si>
    <t>陈健</t>
  </si>
  <si>
    <t>陈小纯</t>
  </si>
  <si>
    <t>陈正祥</t>
  </si>
  <si>
    <t>坪山村</t>
  </si>
  <si>
    <t>骆中平</t>
  </si>
  <si>
    <t>骆忠美</t>
  </si>
  <si>
    <t>骆桐生</t>
  </si>
  <si>
    <t>乐大晚村</t>
  </si>
  <si>
    <t>乐仲良</t>
  </si>
  <si>
    <t>清水湾村</t>
  </si>
  <si>
    <t>廖柏湖</t>
  </si>
  <si>
    <t>清水湾村60亩，廖宅晚村31亩</t>
  </si>
  <si>
    <t>友谊村</t>
  </si>
  <si>
    <t>廖宅晚2组</t>
  </si>
  <si>
    <t>廖晓敏</t>
  </si>
  <si>
    <t>赤新村</t>
  </si>
  <si>
    <t>赤湾头1组</t>
  </si>
  <si>
    <t>宋牛生</t>
  </si>
  <si>
    <t>宋伦贵</t>
  </si>
  <si>
    <t>赤湾头3组</t>
  </si>
  <si>
    <t>卿荣</t>
  </si>
  <si>
    <t>赤湾头2组</t>
  </si>
  <si>
    <t>宋万生</t>
  </si>
  <si>
    <t>宋梅生</t>
  </si>
  <si>
    <t>宋中文</t>
  </si>
  <si>
    <t>宋土旺</t>
  </si>
  <si>
    <t>宋修明</t>
  </si>
  <si>
    <t>宋灶发</t>
  </si>
  <si>
    <t>郑土付</t>
  </si>
  <si>
    <t>宋幸福</t>
  </si>
  <si>
    <t>新圩镇兰溪村16亩</t>
  </si>
  <si>
    <t>东田村</t>
  </si>
  <si>
    <t>陈三林</t>
  </si>
  <si>
    <t>乡镇合计</t>
  </si>
  <si>
    <t>附表5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</si>
  <si>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</si>
  <si>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</si>
  <si>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未确权</t>
  </si>
</sst>
</file>

<file path=xl/styles.xml><?xml version="1.0" encoding="utf-8"?>
<styleSheet xmlns="http://schemas.openxmlformats.org/spreadsheetml/2006/main">
  <numFmts count="1">
    <numFmt numFmtId="178" formatCode="0.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b/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b/>
      <sz val="16"/>
      <color rgb="FF000000"/>
      <name val="黑体"/>
      <family val="3"/>
      <charset val="134"/>
    </font>
    <font>
      <u/>
      <sz val="12"/>
      <color rgb="FF000000"/>
      <name val="仿宋"/>
      <family val="3"/>
      <charset val="134"/>
    </font>
    <font>
      <b/>
      <u/>
      <sz val="16"/>
      <color rgb="FF000000"/>
      <name val="黑体"/>
      <family val="3"/>
      <charset val="134"/>
    </font>
    <font>
      <u/>
      <sz val="16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I7" sqref="I7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23" t="s">
        <v>0</v>
      </c>
      <c r="B1" s="23"/>
      <c r="C1" s="19"/>
      <c r="D1" s="19"/>
      <c r="E1" s="19"/>
      <c r="F1" s="20"/>
      <c r="G1" s="20"/>
      <c r="H1" s="20"/>
      <c r="I1" s="20"/>
      <c r="J1" s="20"/>
    </row>
    <row r="2" spans="1:10" ht="51" customHeight="1">
      <c r="A2" s="24" t="s">
        <v>1</v>
      </c>
      <c r="B2" s="24"/>
      <c r="C2" s="25"/>
      <c r="D2" s="25"/>
      <c r="E2" s="25"/>
      <c r="F2" s="24"/>
      <c r="G2" s="24"/>
      <c r="H2" s="24"/>
      <c r="I2" s="24"/>
      <c r="J2" s="24"/>
    </row>
    <row r="3" spans="1:10" ht="27" customHeight="1">
      <c r="A3" s="26" t="s">
        <v>2</v>
      </c>
      <c r="B3" s="27"/>
      <c r="C3" s="28"/>
      <c r="D3" s="28"/>
      <c r="E3" s="28"/>
      <c r="F3" s="27"/>
      <c r="G3" s="27"/>
      <c r="H3" s="27"/>
      <c r="I3" s="27"/>
      <c r="J3" s="27"/>
    </row>
    <row r="4" spans="1:10" ht="24" customHeight="1">
      <c r="A4" s="29" t="s">
        <v>3</v>
      </c>
      <c r="B4" s="29" t="s">
        <v>4</v>
      </c>
      <c r="C4" s="29"/>
      <c r="D4" s="29"/>
      <c r="E4" s="29"/>
      <c r="F4" s="29"/>
      <c r="G4" s="29" t="s">
        <v>5</v>
      </c>
      <c r="H4" s="29"/>
      <c r="I4" s="29" t="s">
        <v>6</v>
      </c>
      <c r="J4" s="29" t="s">
        <v>7</v>
      </c>
    </row>
    <row r="5" spans="1:10" ht="75" customHeight="1">
      <c r="A5" s="29"/>
      <c r="B5" s="9" t="s">
        <v>8</v>
      </c>
      <c r="C5" s="21" t="s">
        <v>9</v>
      </c>
      <c r="D5" s="21" t="s">
        <v>10</v>
      </c>
      <c r="E5" s="21" t="s">
        <v>11</v>
      </c>
      <c r="F5" s="9" t="s">
        <v>12</v>
      </c>
      <c r="G5" s="9" t="s">
        <v>13</v>
      </c>
      <c r="H5" s="9" t="s">
        <v>14</v>
      </c>
      <c r="I5" s="29"/>
      <c r="J5" s="29"/>
    </row>
    <row r="6" spans="1:10" ht="27.95" customHeight="1">
      <c r="A6" s="9"/>
      <c r="B6" s="9"/>
      <c r="C6" s="21"/>
      <c r="D6" s="21"/>
      <c r="E6" s="21"/>
      <c r="F6" s="22"/>
      <c r="G6" s="22"/>
      <c r="H6" s="22"/>
      <c r="I6" s="22"/>
      <c r="J6" s="9"/>
    </row>
    <row r="7" spans="1:10" ht="27.95" customHeight="1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27.95" customHeight="1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27.95" customHeight="1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ht="27.9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27.9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27.9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24" customHeight="1">
      <c r="A13" s="30" t="s">
        <v>15</v>
      </c>
      <c r="B13" s="30"/>
      <c r="C13" s="30"/>
      <c r="D13" s="30"/>
      <c r="E13" s="30"/>
      <c r="F13" s="30"/>
      <c r="G13" s="30"/>
      <c r="H13" s="30"/>
      <c r="I13" s="30"/>
      <c r="J13" s="30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5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G15" sqref="G15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3" t="s">
        <v>16</v>
      </c>
      <c r="B1" s="3"/>
    </row>
    <row r="2" spans="1:11" ht="44.1" customHeight="1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1.95" customHeight="1">
      <c r="A3" s="6" t="s">
        <v>18</v>
      </c>
      <c r="B3" s="6"/>
      <c r="C3" s="6"/>
      <c r="D3" s="14"/>
      <c r="E3" s="32" t="s">
        <v>19</v>
      </c>
      <c r="F3" s="32"/>
      <c r="G3" s="32"/>
      <c r="H3" s="14"/>
      <c r="I3" s="6" t="s">
        <v>20</v>
      </c>
      <c r="J3" s="6"/>
      <c r="K3" s="6"/>
    </row>
    <row r="4" spans="1:11" ht="28.5">
      <c r="A4" s="9" t="s">
        <v>3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11</v>
      </c>
      <c r="H4" s="10" t="s">
        <v>26</v>
      </c>
      <c r="I4" s="10" t="s">
        <v>6</v>
      </c>
      <c r="J4" s="10" t="s">
        <v>27</v>
      </c>
      <c r="K4" s="10" t="s">
        <v>28</v>
      </c>
    </row>
    <row r="5" spans="1:11" ht="27.9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7.95" customHeight="1">
      <c r="A6" s="18"/>
      <c r="B6" s="10"/>
      <c r="C6" s="10"/>
      <c r="D6" s="10"/>
      <c r="E6" s="10"/>
      <c r="G6" s="10"/>
      <c r="H6" s="10"/>
      <c r="I6" s="10"/>
      <c r="J6" s="10"/>
      <c r="K6" s="10"/>
    </row>
    <row r="7" spans="1:11" ht="27.95" customHeight="1">
      <c r="A7" s="18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7.95" customHeight="1">
      <c r="A8" s="18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7.95" customHeight="1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7.95" customHeight="1">
      <c r="A10" s="18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7.95" customHeight="1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7.95" customHeight="1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7.95" customHeight="1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7.95" customHeight="1">
      <c r="A14" s="18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7.95" customHeight="1">
      <c r="A15" s="18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7.95" customHeight="1">
      <c r="A16" s="10" t="s">
        <v>29</v>
      </c>
      <c r="B16" s="18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4" customHeight="1">
      <c r="A17" s="30" t="s">
        <v>30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</sheetData>
  <mergeCells count="3">
    <mergeCell ref="A2:K2"/>
    <mergeCell ref="E3:G3"/>
    <mergeCell ref="A17:K17"/>
  </mergeCells>
  <phoneticPr fontId="15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16" sqref="A16:K16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3" t="s">
        <v>31</v>
      </c>
      <c r="B1" s="3"/>
    </row>
    <row r="2" spans="1:11" ht="48.95" customHeight="1">
      <c r="B2" s="31" t="s">
        <v>32</v>
      </c>
      <c r="C2" s="31"/>
      <c r="D2" s="31"/>
      <c r="E2" s="31"/>
      <c r="F2" s="31"/>
      <c r="G2" s="31"/>
      <c r="H2" s="31"/>
      <c r="I2" s="31"/>
      <c r="J2" s="31"/>
      <c r="K2" s="31"/>
    </row>
    <row r="3" spans="1:11" ht="27.95" customHeight="1">
      <c r="A3" s="6" t="s">
        <v>18</v>
      </c>
      <c r="B3" s="6"/>
      <c r="C3" s="6"/>
      <c r="D3" s="14"/>
      <c r="E3" s="32" t="s">
        <v>33</v>
      </c>
      <c r="F3" s="32"/>
      <c r="G3" s="32"/>
      <c r="H3" s="14"/>
      <c r="I3" s="32" t="s">
        <v>20</v>
      </c>
      <c r="J3" s="32"/>
      <c r="K3" s="32"/>
    </row>
    <row r="4" spans="1:11" ht="33" customHeight="1">
      <c r="A4" s="9" t="s">
        <v>3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11</v>
      </c>
      <c r="H4" s="10" t="s">
        <v>26</v>
      </c>
      <c r="I4" s="10" t="s">
        <v>34</v>
      </c>
      <c r="J4" s="10" t="s">
        <v>35</v>
      </c>
      <c r="K4" s="10" t="s">
        <v>28</v>
      </c>
    </row>
    <row r="5" spans="1:11" ht="27.9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7.95" customHeight="1">
      <c r="A6" s="18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7.95" customHeight="1">
      <c r="A7" s="18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7.95" customHeight="1">
      <c r="A8" s="18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7.95" customHeight="1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7.95" customHeight="1">
      <c r="A10" s="18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7.95" customHeight="1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7.95" customHeight="1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7.95" customHeight="1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7.95" customHeight="1">
      <c r="A14" s="18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7.95" customHeight="1">
      <c r="A15" s="10" t="s">
        <v>36</v>
      </c>
      <c r="B15" s="18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4.95" customHeight="1">
      <c r="A16" s="30" t="s">
        <v>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</sheetData>
  <mergeCells count="4">
    <mergeCell ref="B2:K2"/>
    <mergeCell ref="E3:G3"/>
    <mergeCell ref="I3:K3"/>
    <mergeCell ref="A16:K16"/>
  </mergeCells>
  <phoneticPr fontId="15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workbookViewId="0">
      <selection activeCell="F1" sqref="F1:G1048576"/>
    </sheetView>
  </sheetViews>
  <sheetFormatPr defaultColWidth="9" defaultRowHeight="13.5"/>
  <cols>
    <col min="1" max="1" width="6.25" style="1" customWidth="1"/>
    <col min="2" max="2" width="8.5" style="1" customWidth="1"/>
    <col min="3" max="3" width="9.75" style="1" customWidth="1"/>
    <col min="4" max="4" width="10.125" customWidth="1"/>
    <col min="5" max="5" width="9.5" customWidth="1"/>
    <col min="6" max="6" width="13.875" customWidth="1"/>
    <col min="7" max="7" width="14.125" customWidth="1"/>
    <col min="8" max="8" width="14.875" customWidth="1"/>
  </cols>
  <sheetData>
    <row r="1" spans="1:8">
      <c r="A1" s="33" t="s">
        <v>37</v>
      </c>
      <c r="B1" s="33"/>
      <c r="C1" s="4"/>
    </row>
    <row r="2" spans="1:8" ht="45" customHeight="1">
      <c r="A2" s="31" t="s">
        <v>38</v>
      </c>
      <c r="B2" s="31"/>
      <c r="C2" s="31"/>
      <c r="D2" s="31"/>
      <c r="E2" s="31"/>
      <c r="F2" s="31"/>
      <c r="G2" s="31"/>
      <c r="H2" s="31"/>
    </row>
    <row r="3" spans="1:8" ht="24" customHeight="1">
      <c r="A3" s="7" t="s">
        <v>39</v>
      </c>
      <c r="B3" s="7"/>
      <c r="C3" s="7"/>
      <c r="D3" s="6"/>
      <c r="E3" s="14"/>
      <c r="F3" s="14" t="s">
        <v>41</v>
      </c>
      <c r="G3" s="32" t="s">
        <v>20</v>
      </c>
      <c r="H3" s="32"/>
    </row>
    <row r="4" spans="1:8" ht="42.75">
      <c r="A4" s="9" t="s">
        <v>3</v>
      </c>
      <c r="B4" s="10" t="s">
        <v>42</v>
      </c>
      <c r="C4" s="10" t="s">
        <v>21</v>
      </c>
      <c r="D4" s="10" t="s">
        <v>22</v>
      </c>
      <c r="E4" s="10" t="s">
        <v>23</v>
      </c>
      <c r="F4" s="10" t="s">
        <v>43</v>
      </c>
      <c r="G4" s="10" t="s">
        <v>44</v>
      </c>
      <c r="H4" s="10" t="s">
        <v>28</v>
      </c>
    </row>
    <row r="5" spans="1:8" ht="27.95" customHeight="1">
      <c r="A5" s="11">
        <v>1</v>
      </c>
      <c r="B5" s="10" t="s">
        <v>45</v>
      </c>
      <c r="C5" s="15" t="s">
        <v>46</v>
      </c>
      <c r="D5" s="16" t="s">
        <v>47</v>
      </c>
      <c r="E5" s="16" t="s">
        <v>48</v>
      </c>
      <c r="F5" s="16">
        <v>5</v>
      </c>
      <c r="G5" s="16">
        <v>5</v>
      </c>
      <c r="H5" s="16"/>
    </row>
    <row r="6" spans="1:8" ht="27.95" customHeight="1">
      <c r="A6" s="11">
        <v>2</v>
      </c>
      <c r="B6" s="10" t="s">
        <v>45</v>
      </c>
      <c r="C6" s="12" t="s">
        <v>46</v>
      </c>
      <c r="D6" s="16" t="s">
        <v>47</v>
      </c>
      <c r="E6" s="16" t="s">
        <v>49</v>
      </c>
      <c r="F6" s="16">
        <v>2</v>
      </c>
      <c r="G6" s="16">
        <v>2</v>
      </c>
      <c r="H6" s="16"/>
    </row>
    <row r="7" spans="1:8" ht="27.95" customHeight="1">
      <c r="A7" s="11">
        <v>3</v>
      </c>
      <c r="B7" s="10" t="s">
        <v>45</v>
      </c>
      <c r="C7" s="12" t="s">
        <v>46</v>
      </c>
      <c r="D7" s="16" t="s">
        <v>50</v>
      </c>
      <c r="E7" s="16" t="s">
        <v>51</v>
      </c>
      <c r="F7" s="16">
        <v>13</v>
      </c>
      <c r="G7" s="16">
        <v>13</v>
      </c>
      <c r="H7" s="16"/>
    </row>
    <row r="8" spans="1:8" ht="27.95" customHeight="1">
      <c r="A8" s="11">
        <v>4</v>
      </c>
      <c r="B8" s="10" t="s">
        <v>45</v>
      </c>
      <c r="C8" s="12" t="s">
        <v>46</v>
      </c>
      <c r="D8" s="16" t="s">
        <v>50</v>
      </c>
      <c r="E8" s="16" t="s">
        <v>52</v>
      </c>
      <c r="F8" s="16">
        <v>14</v>
      </c>
      <c r="G8" s="16">
        <v>14</v>
      </c>
      <c r="H8" s="16"/>
    </row>
    <row r="9" spans="1:8" ht="27.95" customHeight="1">
      <c r="A9" s="11">
        <v>5</v>
      </c>
      <c r="B9" s="10" t="s">
        <v>45</v>
      </c>
      <c r="C9" s="12" t="s">
        <v>46</v>
      </c>
      <c r="D9" s="16">
        <v>14</v>
      </c>
      <c r="E9" s="16" t="s">
        <v>53</v>
      </c>
      <c r="F9" s="16">
        <v>4</v>
      </c>
      <c r="G9" s="16">
        <v>4</v>
      </c>
      <c r="H9" s="16"/>
    </row>
    <row r="10" spans="1:8" ht="27.95" customHeight="1">
      <c r="A10" s="11">
        <v>6</v>
      </c>
      <c r="B10" s="10" t="s">
        <v>45</v>
      </c>
      <c r="C10" s="12" t="s">
        <v>46</v>
      </c>
      <c r="D10" s="16" t="s">
        <v>54</v>
      </c>
      <c r="E10" s="16" t="s">
        <v>55</v>
      </c>
      <c r="F10" s="16">
        <v>1.2</v>
      </c>
      <c r="G10" s="16">
        <v>1.2</v>
      </c>
      <c r="H10" s="16"/>
    </row>
    <row r="11" spans="1:8" ht="27.95" customHeight="1">
      <c r="A11" s="11">
        <v>7</v>
      </c>
      <c r="B11" s="10" t="s">
        <v>45</v>
      </c>
      <c r="C11" s="12" t="s">
        <v>46</v>
      </c>
      <c r="D11" s="16" t="s">
        <v>56</v>
      </c>
      <c r="E11" s="16" t="s">
        <v>57</v>
      </c>
      <c r="F11" s="16">
        <v>70.5</v>
      </c>
      <c r="G11" s="16">
        <v>70.5</v>
      </c>
      <c r="H11" s="16"/>
    </row>
    <row r="12" spans="1:8" ht="27.95" customHeight="1">
      <c r="A12" s="11">
        <v>8</v>
      </c>
      <c r="B12" s="10" t="s">
        <v>45</v>
      </c>
      <c r="C12" s="12" t="s">
        <v>46</v>
      </c>
      <c r="D12" s="16" t="s">
        <v>58</v>
      </c>
      <c r="E12" s="16" t="s">
        <v>59</v>
      </c>
      <c r="F12" s="17">
        <v>42</v>
      </c>
      <c r="G12" s="17">
        <v>42</v>
      </c>
      <c r="H12" s="17"/>
    </row>
    <row r="13" spans="1:8" ht="27.95" customHeight="1">
      <c r="A13" s="11">
        <v>9</v>
      </c>
      <c r="B13" s="10" t="s">
        <v>45</v>
      </c>
      <c r="C13" s="12" t="s">
        <v>60</v>
      </c>
      <c r="D13" s="16" t="s">
        <v>61</v>
      </c>
      <c r="E13" s="16" t="s">
        <v>62</v>
      </c>
      <c r="F13" s="16">
        <v>1.2</v>
      </c>
      <c r="G13" s="16">
        <v>1.2</v>
      </c>
      <c r="H13" s="16"/>
    </row>
    <row r="14" spans="1:8" ht="27.95" customHeight="1">
      <c r="A14" s="11">
        <v>10</v>
      </c>
      <c r="B14" s="10" t="s">
        <v>45</v>
      </c>
      <c r="C14" s="12" t="s">
        <v>60</v>
      </c>
      <c r="D14" s="16" t="s">
        <v>63</v>
      </c>
      <c r="E14" s="16" t="s">
        <v>64</v>
      </c>
      <c r="F14" s="16">
        <v>0.8</v>
      </c>
      <c r="G14" s="16">
        <v>0.8</v>
      </c>
      <c r="H14" s="16"/>
    </row>
    <row r="15" spans="1:8" ht="27.95" customHeight="1">
      <c r="A15" s="11">
        <v>11</v>
      </c>
      <c r="B15" s="10" t="s">
        <v>45</v>
      </c>
      <c r="C15" s="12" t="s">
        <v>60</v>
      </c>
      <c r="D15" s="16" t="s">
        <v>65</v>
      </c>
      <c r="E15" s="16" t="s">
        <v>66</v>
      </c>
      <c r="F15" s="16">
        <v>0.5</v>
      </c>
      <c r="G15" s="16">
        <v>0.5</v>
      </c>
      <c r="H15" s="16"/>
    </row>
    <row r="16" spans="1:8" ht="27.95" customHeight="1">
      <c r="A16" s="11">
        <v>12</v>
      </c>
      <c r="B16" s="10" t="s">
        <v>45</v>
      </c>
      <c r="C16" s="12" t="s">
        <v>67</v>
      </c>
      <c r="D16" s="16">
        <v>4</v>
      </c>
      <c r="E16" s="16" t="s">
        <v>68</v>
      </c>
      <c r="F16" s="16">
        <v>1</v>
      </c>
      <c r="G16" s="16">
        <v>1</v>
      </c>
      <c r="H16" s="16"/>
    </row>
    <row r="17" spans="1:8" ht="27.95" customHeight="1">
      <c r="A17" s="11">
        <v>13</v>
      </c>
      <c r="B17" s="10" t="s">
        <v>45</v>
      </c>
      <c r="C17" s="12" t="s">
        <v>67</v>
      </c>
      <c r="D17" s="16">
        <v>1</v>
      </c>
      <c r="E17" s="16" t="s">
        <v>69</v>
      </c>
      <c r="F17" s="16">
        <v>0.3</v>
      </c>
      <c r="G17" s="16">
        <v>0.3</v>
      </c>
      <c r="H17" s="16"/>
    </row>
    <row r="18" spans="1:8" ht="27.95" customHeight="1">
      <c r="A18" s="11">
        <v>14</v>
      </c>
      <c r="B18" s="10" t="s">
        <v>45</v>
      </c>
      <c r="C18" s="12" t="s">
        <v>70</v>
      </c>
      <c r="D18" s="16">
        <v>3</v>
      </c>
      <c r="E18" s="16" t="s">
        <v>71</v>
      </c>
      <c r="F18" s="16">
        <v>2</v>
      </c>
      <c r="G18" s="16">
        <v>2</v>
      </c>
      <c r="H18" s="16"/>
    </row>
    <row r="19" spans="1:8" ht="27.95" customHeight="1">
      <c r="A19" s="11">
        <v>15</v>
      </c>
      <c r="B19" s="10" t="s">
        <v>45</v>
      </c>
      <c r="C19" s="12" t="s">
        <v>72</v>
      </c>
      <c r="D19" s="16">
        <v>3</v>
      </c>
      <c r="E19" s="16" t="s">
        <v>73</v>
      </c>
      <c r="F19" s="16">
        <v>30</v>
      </c>
      <c r="G19" s="16">
        <v>30</v>
      </c>
      <c r="H19" s="16"/>
    </row>
    <row r="20" spans="1:8" ht="27.95" customHeight="1">
      <c r="A20" s="11">
        <v>16</v>
      </c>
      <c r="B20" s="10" t="s">
        <v>45</v>
      </c>
      <c r="C20" s="12" t="s">
        <v>72</v>
      </c>
      <c r="D20" s="16">
        <v>2</v>
      </c>
      <c r="E20" s="16" t="s">
        <v>74</v>
      </c>
      <c r="F20" s="16">
        <v>1.1000000000000001</v>
      </c>
      <c r="G20" s="16">
        <v>1.1000000000000001</v>
      </c>
      <c r="H20" s="16"/>
    </row>
    <row r="21" spans="1:8" ht="27.95" customHeight="1">
      <c r="A21" s="11">
        <v>17</v>
      </c>
      <c r="B21" s="10" t="s">
        <v>45</v>
      </c>
      <c r="C21" s="12" t="s">
        <v>72</v>
      </c>
      <c r="D21" s="16">
        <v>2</v>
      </c>
      <c r="E21" s="16" t="s">
        <v>75</v>
      </c>
      <c r="F21" s="16">
        <v>1</v>
      </c>
      <c r="G21" s="16">
        <v>1</v>
      </c>
      <c r="H21" s="16"/>
    </row>
    <row r="22" spans="1:8" ht="27.95" customHeight="1">
      <c r="A22" s="11">
        <v>18</v>
      </c>
      <c r="B22" s="10" t="s">
        <v>45</v>
      </c>
      <c r="C22" s="12" t="s">
        <v>72</v>
      </c>
      <c r="D22" s="16">
        <v>3</v>
      </c>
      <c r="E22" s="16" t="s">
        <v>76</v>
      </c>
      <c r="F22" s="16">
        <v>1.2</v>
      </c>
      <c r="G22" s="16">
        <v>1.2</v>
      </c>
      <c r="H22" s="16"/>
    </row>
    <row r="23" spans="1:8" ht="27.95" customHeight="1">
      <c r="A23" s="11">
        <v>19</v>
      </c>
      <c r="B23" s="10" t="s">
        <v>45</v>
      </c>
      <c r="C23" s="12" t="s">
        <v>72</v>
      </c>
      <c r="D23" s="16">
        <v>3</v>
      </c>
      <c r="E23" s="16" t="s">
        <v>77</v>
      </c>
      <c r="F23" s="16">
        <v>1.5</v>
      </c>
      <c r="G23" s="16">
        <v>1.5</v>
      </c>
      <c r="H23" s="16"/>
    </row>
    <row r="24" spans="1:8" ht="27.95" customHeight="1">
      <c r="A24" s="11">
        <v>20</v>
      </c>
      <c r="B24" s="10" t="s">
        <v>45</v>
      </c>
      <c r="C24" s="12" t="s">
        <v>78</v>
      </c>
      <c r="D24" s="16">
        <v>1</v>
      </c>
      <c r="E24" s="16" t="s">
        <v>79</v>
      </c>
      <c r="F24" s="16">
        <v>1.2</v>
      </c>
      <c r="G24" s="16">
        <v>1.2</v>
      </c>
      <c r="H24" s="16"/>
    </row>
    <row r="25" spans="1:8" ht="27.95" customHeight="1">
      <c r="A25" s="11">
        <v>21</v>
      </c>
      <c r="B25" s="10" t="s">
        <v>45</v>
      </c>
      <c r="C25" s="12" t="s">
        <v>78</v>
      </c>
      <c r="D25" s="16">
        <v>3</v>
      </c>
      <c r="E25" s="16" t="s">
        <v>80</v>
      </c>
      <c r="F25" s="16">
        <v>1</v>
      </c>
      <c r="G25" s="16">
        <v>1</v>
      </c>
      <c r="H25" s="16"/>
    </row>
    <row r="26" spans="1:8" ht="27.95" customHeight="1">
      <c r="A26" s="11">
        <v>22</v>
      </c>
      <c r="B26" s="10" t="s">
        <v>45</v>
      </c>
      <c r="C26" s="12" t="s">
        <v>78</v>
      </c>
      <c r="D26" s="16">
        <v>6</v>
      </c>
      <c r="E26" s="16" t="s">
        <v>81</v>
      </c>
      <c r="F26" s="16">
        <v>0.8</v>
      </c>
      <c r="G26" s="16">
        <v>0.8</v>
      </c>
      <c r="H26" s="16"/>
    </row>
    <row r="27" spans="1:8" ht="27.95" customHeight="1">
      <c r="A27" s="11">
        <v>23</v>
      </c>
      <c r="B27" s="10" t="s">
        <v>45</v>
      </c>
      <c r="C27" s="12" t="s">
        <v>82</v>
      </c>
      <c r="D27" s="16">
        <v>8</v>
      </c>
      <c r="E27" s="16" t="s">
        <v>83</v>
      </c>
      <c r="F27" s="16">
        <v>8</v>
      </c>
      <c r="G27" s="16">
        <v>8</v>
      </c>
      <c r="H27" s="16"/>
    </row>
    <row r="28" spans="1:8" ht="27.95" customHeight="1">
      <c r="A28" s="11">
        <v>24</v>
      </c>
      <c r="B28" s="10" t="s">
        <v>45</v>
      </c>
      <c r="C28" s="12" t="s">
        <v>84</v>
      </c>
      <c r="D28" s="16">
        <v>4</v>
      </c>
      <c r="E28" s="16" t="s">
        <v>85</v>
      </c>
      <c r="F28" s="16">
        <v>91</v>
      </c>
      <c r="G28" s="16">
        <v>91</v>
      </c>
      <c r="H28" s="16" t="s">
        <v>86</v>
      </c>
    </row>
    <row r="29" spans="1:8" ht="27.95" customHeight="1">
      <c r="A29" s="11">
        <v>25</v>
      </c>
      <c r="B29" s="10" t="s">
        <v>45</v>
      </c>
      <c r="C29" s="12" t="s">
        <v>87</v>
      </c>
      <c r="D29" s="16" t="s">
        <v>88</v>
      </c>
      <c r="E29" s="16" t="s">
        <v>89</v>
      </c>
      <c r="F29" s="16">
        <v>1.2</v>
      </c>
      <c r="G29" s="16">
        <v>1.2</v>
      </c>
      <c r="H29" s="16"/>
    </row>
    <row r="30" spans="1:8" ht="27.95" customHeight="1">
      <c r="A30" s="11">
        <v>26</v>
      </c>
      <c r="B30" s="10" t="s">
        <v>45</v>
      </c>
      <c r="C30" s="15" t="s">
        <v>90</v>
      </c>
      <c r="D30" s="16" t="s">
        <v>91</v>
      </c>
      <c r="E30" s="16" t="s">
        <v>92</v>
      </c>
      <c r="F30" s="16">
        <v>10.5</v>
      </c>
      <c r="G30" s="16">
        <v>10.5</v>
      </c>
      <c r="H30" s="16"/>
    </row>
    <row r="31" spans="1:8" ht="27.95" customHeight="1">
      <c r="A31" s="11">
        <v>27</v>
      </c>
      <c r="B31" s="10" t="s">
        <v>45</v>
      </c>
      <c r="C31" s="15" t="s">
        <v>90</v>
      </c>
      <c r="D31" s="16" t="s">
        <v>91</v>
      </c>
      <c r="E31" s="16" t="s">
        <v>93</v>
      </c>
      <c r="F31" s="16">
        <v>1.4</v>
      </c>
      <c r="G31" s="16">
        <v>1.4</v>
      </c>
      <c r="H31" s="16"/>
    </row>
    <row r="32" spans="1:8" ht="27.95" customHeight="1">
      <c r="A32" s="11">
        <v>28</v>
      </c>
      <c r="B32" s="10" t="s">
        <v>45</v>
      </c>
      <c r="C32" s="15" t="s">
        <v>90</v>
      </c>
      <c r="D32" s="16" t="s">
        <v>94</v>
      </c>
      <c r="E32" s="16" t="s">
        <v>95</v>
      </c>
      <c r="F32" s="16">
        <v>3.6</v>
      </c>
      <c r="G32" s="16">
        <v>3.6</v>
      </c>
      <c r="H32" s="16"/>
    </row>
    <row r="33" spans="1:8" ht="27.95" customHeight="1">
      <c r="A33" s="11">
        <v>29</v>
      </c>
      <c r="B33" s="10" t="s">
        <v>45</v>
      </c>
      <c r="C33" s="15" t="s">
        <v>90</v>
      </c>
      <c r="D33" s="16" t="s">
        <v>96</v>
      </c>
      <c r="E33" s="16" t="s">
        <v>97</v>
      </c>
      <c r="F33" s="16">
        <v>1.2</v>
      </c>
      <c r="G33" s="16">
        <v>1.2</v>
      </c>
      <c r="H33" s="16"/>
    </row>
    <row r="34" spans="1:8" ht="27.95" customHeight="1">
      <c r="A34" s="11">
        <v>30</v>
      </c>
      <c r="B34" s="10" t="s">
        <v>45</v>
      </c>
      <c r="C34" s="15" t="s">
        <v>90</v>
      </c>
      <c r="D34" s="16" t="s">
        <v>96</v>
      </c>
      <c r="E34" s="16" t="s">
        <v>98</v>
      </c>
      <c r="F34" s="16">
        <v>2.2000000000000002</v>
      </c>
      <c r="G34" s="16">
        <v>2.2000000000000002</v>
      </c>
      <c r="H34" s="16"/>
    </row>
    <row r="35" spans="1:8" ht="27.95" customHeight="1">
      <c r="A35" s="11">
        <v>31</v>
      </c>
      <c r="B35" s="10" t="s">
        <v>45</v>
      </c>
      <c r="C35" s="15" t="s">
        <v>90</v>
      </c>
      <c r="D35" s="16" t="s">
        <v>96</v>
      </c>
      <c r="E35" s="16" t="s">
        <v>99</v>
      </c>
      <c r="F35" s="16">
        <v>2.4</v>
      </c>
      <c r="G35" s="16">
        <v>2.4</v>
      </c>
      <c r="H35" s="16"/>
    </row>
    <row r="36" spans="1:8" ht="27.95" customHeight="1">
      <c r="A36" s="11">
        <v>32</v>
      </c>
      <c r="B36" s="10" t="s">
        <v>45</v>
      </c>
      <c r="C36" s="15" t="s">
        <v>90</v>
      </c>
      <c r="D36" s="16" t="s">
        <v>96</v>
      </c>
      <c r="E36" s="16" t="s">
        <v>100</v>
      </c>
      <c r="F36" s="16">
        <v>8</v>
      </c>
      <c r="G36" s="16">
        <v>8</v>
      </c>
      <c r="H36" s="16"/>
    </row>
    <row r="37" spans="1:8" ht="27.95" customHeight="1">
      <c r="A37" s="11">
        <v>33</v>
      </c>
      <c r="B37" s="10" t="s">
        <v>45</v>
      </c>
      <c r="C37" s="15" t="s">
        <v>90</v>
      </c>
      <c r="D37" s="16" t="s">
        <v>96</v>
      </c>
      <c r="E37" s="16" t="s">
        <v>101</v>
      </c>
      <c r="F37" s="16">
        <v>22</v>
      </c>
      <c r="G37" s="16">
        <v>22</v>
      </c>
      <c r="H37" s="16"/>
    </row>
    <row r="38" spans="1:8" ht="27.95" customHeight="1">
      <c r="A38" s="11">
        <v>34</v>
      </c>
      <c r="B38" s="10" t="s">
        <v>45</v>
      </c>
      <c r="C38" s="15" t="s">
        <v>90</v>
      </c>
      <c r="D38" s="16" t="s">
        <v>96</v>
      </c>
      <c r="E38" s="16" t="s">
        <v>102</v>
      </c>
      <c r="F38" s="16">
        <v>1.8</v>
      </c>
      <c r="G38" s="16">
        <v>1.8</v>
      </c>
      <c r="H38" s="16"/>
    </row>
    <row r="39" spans="1:8" ht="27.95" customHeight="1">
      <c r="A39" s="11">
        <v>35</v>
      </c>
      <c r="B39" s="10" t="s">
        <v>45</v>
      </c>
      <c r="C39" s="15" t="s">
        <v>90</v>
      </c>
      <c r="D39" s="16" t="s">
        <v>94</v>
      </c>
      <c r="E39" s="16" t="s">
        <v>103</v>
      </c>
      <c r="F39" s="16">
        <v>1.6</v>
      </c>
      <c r="G39" s="16">
        <v>1.6</v>
      </c>
      <c r="H39" s="16"/>
    </row>
    <row r="40" spans="1:8" ht="27.95" customHeight="1">
      <c r="A40" s="11">
        <v>36</v>
      </c>
      <c r="B40" s="10" t="s">
        <v>45</v>
      </c>
      <c r="C40" s="15" t="s">
        <v>90</v>
      </c>
      <c r="D40" s="16" t="s">
        <v>91</v>
      </c>
      <c r="E40" s="16" t="s">
        <v>104</v>
      </c>
      <c r="F40" s="16">
        <v>16</v>
      </c>
      <c r="G40" s="16">
        <v>16</v>
      </c>
      <c r="H40" s="16" t="s">
        <v>105</v>
      </c>
    </row>
    <row r="41" spans="1:8" ht="27.95" customHeight="1">
      <c r="A41" s="11">
        <v>37</v>
      </c>
      <c r="B41" s="10" t="s">
        <v>45</v>
      </c>
      <c r="C41" s="12" t="s">
        <v>106</v>
      </c>
      <c r="D41" s="16">
        <v>4</v>
      </c>
      <c r="E41" s="16" t="s">
        <v>107</v>
      </c>
      <c r="F41" s="16">
        <v>1.5</v>
      </c>
      <c r="G41" s="16">
        <v>1.5</v>
      </c>
      <c r="H41" s="16"/>
    </row>
    <row r="42" spans="1:8" ht="33.950000000000003" customHeight="1">
      <c r="A42" s="35" t="s">
        <v>108</v>
      </c>
      <c r="B42" s="35"/>
      <c r="C42" s="35"/>
      <c r="D42" s="35"/>
      <c r="E42" s="35"/>
      <c r="F42" s="10">
        <f>SUM(F5:F41)</f>
        <v>367.69999999999993</v>
      </c>
      <c r="G42" s="10">
        <f>SUM(G5:G41)</f>
        <v>367.69999999999993</v>
      </c>
      <c r="H42" s="10"/>
    </row>
    <row r="43" spans="1:8" ht="20.100000000000001" customHeight="1">
      <c r="A43" s="36" t="s">
        <v>30</v>
      </c>
      <c r="B43" s="37"/>
      <c r="C43" s="37"/>
      <c r="D43" s="37"/>
      <c r="E43" s="37"/>
      <c r="F43" s="37"/>
      <c r="G43" s="37"/>
      <c r="H43" s="37"/>
    </row>
  </sheetData>
  <mergeCells count="5">
    <mergeCell ref="A43:H43"/>
    <mergeCell ref="A1:B1"/>
    <mergeCell ref="A2:H2"/>
    <mergeCell ref="G3:H3"/>
    <mergeCell ref="A42:E42"/>
  </mergeCells>
  <phoneticPr fontId="15" type="noConversion"/>
  <pageMargins left="0.55486111111111103" right="0.55486111111111103" top="1" bottom="1" header="0.5" footer="0.5"/>
  <pageSetup paperSize="9" scale="97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workbookViewId="0">
      <selection activeCell="H12" sqref="H12"/>
    </sheetView>
  </sheetViews>
  <sheetFormatPr defaultColWidth="9" defaultRowHeight="13.5"/>
  <cols>
    <col min="2" max="2" width="15.125" style="1" customWidth="1"/>
    <col min="3" max="3" width="19" customWidth="1"/>
    <col min="4" max="4" width="17.125" style="2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3" t="s">
        <v>109</v>
      </c>
      <c r="B1" s="4"/>
      <c r="C1" s="5"/>
    </row>
    <row r="2" spans="1:8" ht="45.95" customHeight="1">
      <c r="B2" s="31" t="s">
        <v>110</v>
      </c>
      <c r="C2" s="31"/>
      <c r="D2" s="38"/>
      <c r="E2" s="31"/>
      <c r="F2" s="31"/>
      <c r="G2" s="31"/>
    </row>
    <row r="3" spans="1:8" ht="33.950000000000003" customHeight="1">
      <c r="A3" s="6" t="s">
        <v>39</v>
      </c>
      <c r="B3" s="7"/>
      <c r="C3" s="6"/>
      <c r="D3" s="8" t="s">
        <v>40</v>
      </c>
      <c r="E3" s="34" t="s">
        <v>111</v>
      </c>
      <c r="F3" s="34"/>
      <c r="G3" s="6" t="s">
        <v>20</v>
      </c>
      <c r="H3" s="1"/>
    </row>
    <row r="4" spans="1:8" ht="45" customHeight="1">
      <c r="A4" s="9" t="s">
        <v>3</v>
      </c>
      <c r="B4" s="10" t="s">
        <v>42</v>
      </c>
      <c r="C4" s="10" t="s">
        <v>21</v>
      </c>
      <c r="D4" s="10" t="s">
        <v>26</v>
      </c>
      <c r="E4" s="10" t="s">
        <v>43</v>
      </c>
      <c r="F4" s="10" t="s">
        <v>44</v>
      </c>
      <c r="G4" s="10" t="s">
        <v>28</v>
      </c>
    </row>
    <row r="5" spans="1:8" ht="27.95" customHeight="1">
      <c r="A5" s="11">
        <v>2</v>
      </c>
      <c r="B5" s="10" t="s">
        <v>45</v>
      </c>
      <c r="C5" s="12" t="s">
        <v>46</v>
      </c>
      <c r="D5" s="13">
        <v>2413.04</v>
      </c>
      <c r="E5" s="10">
        <v>151.69999999999999</v>
      </c>
      <c r="F5" s="10">
        <v>151.69999999999999</v>
      </c>
      <c r="G5" s="10"/>
    </row>
    <row r="6" spans="1:8" ht="27.95" customHeight="1">
      <c r="A6" s="11">
        <v>3</v>
      </c>
      <c r="B6" s="10" t="s">
        <v>45</v>
      </c>
      <c r="C6" s="12" t="s">
        <v>60</v>
      </c>
      <c r="D6" s="13">
        <v>3495.69</v>
      </c>
      <c r="E6" s="10">
        <v>2.5</v>
      </c>
      <c r="F6" s="10">
        <v>2.5</v>
      </c>
      <c r="G6" s="10"/>
    </row>
    <row r="7" spans="1:8" ht="27.95" customHeight="1">
      <c r="A7" s="11">
        <v>8</v>
      </c>
      <c r="B7" s="10" t="s">
        <v>45</v>
      </c>
      <c r="C7" s="12" t="s">
        <v>67</v>
      </c>
      <c r="D7" s="13">
        <v>590.96</v>
      </c>
      <c r="E7" s="10">
        <v>1.3</v>
      </c>
      <c r="F7" s="10">
        <v>1.3</v>
      </c>
      <c r="G7" s="10"/>
    </row>
    <row r="8" spans="1:8" ht="27.95" customHeight="1">
      <c r="A8" s="11">
        <v>9</v>
      </c>
      <c r="B8" s="10" t="s">
        <v>45</v>
      </c>
      <c r="C8" s="12" t="s">
        <v>70</v>
      </c>
      <c r="D8" s="13">
        <v>549.94000000000005</v>
      </c>
      <c r="E8" s="10">
        <v>2</v>
      </c>
      <c r="F8" s="10">
        <v>2</v>
      </c>
      <c r="G8" s="10"/>
    </row>
    <row r="9" spans="1:8" ht="27.95" customHeight="1">
      <c r="A9" s="11">
        <v>11</v>
      </c>
      <c r="B9" s="10" t="s">
        <v>45</v>
      </c>
      <c r="C9" s="12" t="s">
        <v>72</v>
      </c>
      <c r="D9" s="13">
        <v>754.37</v>
      </c>
      <c r="E9" s="12">
        <v>34.799999999999997</v>
      </c>
      <c r="F9" s="12">
        <v>34.799999999999997</v>
      </c>
      <c r="G9" s="10"/>
    </row>
    <row r="10" spans="1:8" ht="27.95" customHeight="1">
      <c r="A10" s="11">
        <v>13</v>
      </c>
      <c r="B10" s="10" t="s">
        <v>45</v>
      </c>
      <c r="C10" s="12" t="s">
        <v>78</v>
      </c>
      <c r="D10" s="13">
        <v>494.82</v>
      </c>
      <c r="E10" s="10">
        <v>3</v>
      </c>
      <c r="F10" s="10">
        <v>3</v>
      </c>
      <c r="G10" s="10"/>
    </row>
    <row r="11" spans="1:8" ht="27.95" customHeight="1">
      <c r="A11" s="11">
        <v>14</v>
      </c>
      <c r="B11" s="10" t="s">
        <v>45</v>
      </c>
      <c r="C11" s="12" t="s">
        <v>82</v>
      </c>
      <c r="D11" s="13">
        <v>1259.74</v>
      </c>
      <c r="E11" s="10">
        <v>8</v>
      </c>
      <c r="F11" s="10">
        <v>8</v>
      </c>
      <c r="G11" s="10"/>
    </row>
    <row r="12" spans="1:8" ht="27.95" customHeight="1">
      <c r="A12" s="11">
        <v>18</v>
      </c>
      <c r="B12" s="10" t="s">
        <v>45</v>
      </c>
      <c r="C12" s="12" t="s">
        <v>84</v>
      </c>
      <c r="D12" s="13">
        <v>1287.6500000000001</v>
      </c>
      <c r="E12" s="10">
        <v>91</v>
      </c>
      <c r="F12" s="10">
        <v>91</v>
      </c>
      <c r="G12" s="10"/>
    </row>
    <row r="13" spans="1:8" ht="27.95" customHeight="1">
      <c r="A13" s="11">
        <v>19</v>
      </c>
      <c r="B13" s="10" t="s">
        <v>45</v>
      </c>
      <c r="C13" s="12" t="s">
        <v>87</v>
      </c>
      <c r="D13" s="13" t="s">
        <v>112</v>
      </c>
      <c r="E13" s="10">
        <v>1.2</v>
      </c>
      <c r="F13" s="10">
        <v>1.2</v>
      </c>
      <c r="G13" s="10"/>
    </row>
    <row r="14" spans="1:8" ht="27.95" customHeight="1">
      <c r="A14" s="11">
        <v>20</v>
      </c>
      <c r="B14" s="10" t="s">
        <v>45</v>
      </c>
      <c r="C14" s="12" t="s">
        <v>90</v>
      </c>
      <c r="D14" s="13">
        <f>SUM(D12:D13)</f>
        <v>1287.6500000000001</v>
      </c>
      <c r="E14" s="10">
        <v>70.7</v>
      </c>
      <c r="F14" s="10">
        <v>70.7</v>
      </c>
      <c r="G14" s="10"/>
    </row>
    <row r="15" spans="1:8" ht="27.95" customHeight="1">
      <c r="A15" s="11">
        <v>21</v>
      </c>
      <c r="B15" s="10" t="s">
        <v>45</v>
      </c>
      <c r="C15" s="12" t="s">
        <v>106</v>
      </c>
      <c r="D15" s="13">
        <v>1096.1500000000001</v>
      </c>
      <c r="E15" s="10">
        <v>1.5</v>
      </c>
      <c r="F15" s="10">
        <v>1.5</v>
      </c>
      <c r="G15" s="10"/>
    </row>
    <row r="16" spans="1:8" ht="27.95" customHeight="1">
      <c r="A16" s="39" t="s">
        <v>108</v>
      </c>
      <c r="B16" s="40"/>
      <c r="C16" s="41"/>
      <c r="D16" s="13">
        <f>SUM(D5:D15)</f>
        <v>13230.01</v>
      </c>
      <c r="E16" s="10">
        <v>367.7</v>
      </c>
      <c r="F16" s="10">
        <v>367.7</v>
      </c>
      <c r="G16" s="10"/>
    </row>
    <row r="17" spans="1:7" ht="21" customHeight="1">
      <c r="A17" s="30" t="s">
        <v>30</v>
      </c>
      <c r="B17" s="42"/>
      <c r="C17" s="30"/>
      <c r="D17" s="30"/>
      <c r="E17" s="30"/>
      <c r="F17" s="30"/>
      <c r="G17" s="30"/>
    </row>
  </sheetData>
  <mergeCells count="4">
    <mergeCell ref="B2:G2"/>
    <mergeCell ref="E3:F3"/>
    <mergeCell ref="A16:C16"/>
    <mergeCell ref="A17:G17"/>
  </mergeCells>
  <phoneticPr fontId="15" type="noConversion"/>
  <pageMargins left="0.75138888888888899" right="0.55486111111111103" top="1" bottom="1" header="0.5" footer="0.5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FB7900DC5245443783CBCDBBD700F451_13</vt:lpwstr>
  </property>
  <property fmtid="{D5CDD505-2E9C-101B-9397-08002B2CF9AE}" pid="3" name="KSOProductBuildVer">
    <vt:lpwstr>2052-12.1.0.20305</vt:lpwstr>
  </property>
</Properties>
</file>