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8800" windowHeight="12165" activeTab="4"/>
  </bookViews>
  <sheets>
    <sheet name="户面积申报表" sheetId="7" r:id="rId1"/>
    <sheet name="组双季稻面积核实表" sheetId="1" r:id="rId2"/>
    <sheet name="村双季稻面积核实表" sheetId="2" r:id="rId3"/>
    <sheet name="乡镇双季稻面积到户汇总表" sheetId="3" r:id="rId4"/>
    <sheet name="乡镇双季稻面积到村汇总表" sheetId="6" r:id="rId5"/>
  </sheet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4" i="6"/>
  <c r="E14"/>
  <c r="F13"/>
  <c r="E13"/>
  <c r="F12"/>
  <c r="E12"/>
  <c r="F11"/>
  <c r="E11"/>
  <c r="F10"/>
  <c r="E10"/>
  <c r="F9"/>
  <c r="E9"/>
  <c r="F8"/>
  <c r="E8"/>
  <c r="F7"/>
  <c r="E7"/>
  <c r="F6"/>
  <c r="E6"/>
  <c r="F5"/>
  <c r="F15" s="1"/>
  <c r="E5"/>
  <c r="E15" s="1"/>
  <c r="G71" i="3"/>
  <c r="F71"/>
</calcChain>
</file>

<file path=xl/sharedStrings.xml><?xml version="1.0" encoding="utf-8"?>
<sst xmlns="http://schemas.openxmlformats.org/spreadsheetml/2006/main" count="339" uniqueCount="145">
  <si>
    <t>附表1</t>
  </si>
  <si>
    <r>
      <rPr>
        <b/>
        <sz val="16"/>
        <color rgb="FF000000"/>
        <rFont val="黑体"/>
        <charset val="134"/>
      </rPr>
      <t xml:space="preserve">新田县 </t>
    </r>
    <r>
      <rPr>
        <b/>
        <u/>
        <sz val="16"/>
        <color rgb="FF000000"/>
        <rFont val="黑体"/>
        <charset val="134"/>
      </rPr>
      <t xml:space="preserve">    </t>
    </r>
    <r>
      <rPr>
        <b/>
        <sz val="16"/>
        <color rgb="FF000000"/>
        <rFont val="黑体"/>
        <charset val="134"/>
      </rPr>
      <t>乡镇（街道）</t>
    </r>
    <r>
      <rPr>
        <b/>
        <u/>
        <sz val="16"/>
        <color rgb="FF000000"/>
        <rFont val="黑体"/>
        <charset val="134"/>
      </rPr>
      <t xml:space="preserve">     </t>
    </r>
    <r>
      <rPr>
        <b/>
        <sz val="16"/>
        <color rgb="FF000000"/>
        <rFont val="黑体"/>
        <charset val="134"/>
      </rPr>
      <t>行政村</t>
    </r>
    <r>
      <rPr>
        <b/>
        <u/>
        <sz val="16"/>
        <color rgb="FF000000"/>
        <rFont val="黑体"/>
        <charset val="134"/>
      </rPr>
      <t xml:space="preserve">   </t>
    </r>
    <r>
      <rPr>
        <b/>
        <sz val="16"/>
        <color rgb="FF000000"/>
        <rFont val="黑体"/>
        <charset val="134"/>
      </rPr>
      <t>组2024年耕地地力保护补贴（结余）              （2024年双季稻）面积户申报表</t>
    </r>
  </si>
  <si>
    <r>
      <rPr>
        <u/>
        <sz val="12"/>
        <color rgb="FF000000"/>
        <rFont val="仿宋"/>
        <charset val="134"/>
      </rPr>
      <t xml:space="preserve">        </t>
    </r>
    <r>
      <rPr>
        <sz val="12"/>
        <color rgb="FF000000"/>
        <rFont val="仿宋"/>
        <charset val="134"/>
      </rPr>
      <t xml:space="preserve"> 乡（镇）</t>
    </r>
    <r>
      <rPr>
        <u/>
        <sz val="12"/>
        <color rgb="FF000000"/>
        <rFont val="仿宋"/>
        <charset val="134"/>
      </rPr>
      <t xml:space="preserve">        </t>
    </r>
    <r>
      <rPr>
        <sz val="12"/>
        <color rgb="FF000000"/>
        <rFont val="仿宋"/>
        <charset val="134"/>
      </rPr>
      <t>村</t>
    </r>
    <r>
      <rPr>
        <u/>
        <sz val="12"/>
        <color rgb="FF000000"/>
        <rFont val="仿宋"/>
        <charset val="134"/>
      </rPr>
      <t xml:space="preserve">      </t>
    </r>
    <r>
      <rPr>
        <sz val="12"/>
        <color rgb="FF000000"/>
        <rFont val="仿宋"/>
        <charset val="134"/>
      </rPr>
      <t xml:space="preserve">组                       登记时间：     年    月    日                         </t>
    </r>
  </si>
  <si>
    <t>序号</t>
  </si>
  <si>
    <t>农户基本情况</t>
  </si>
  <si>
    <t>流转耕地情况</t>
  </si>
  <si>
    <t>申报双季稻补贴面积（亩）</t>
  </si>
  <si>
    <t>农户签字</t>
  </si>
  <si>
    <t>户主姓名</t>
  </si>
  <si>
    <t>身份证号</t>
  </si>
  <si>
    <t>“一卡通”账号</t>
  </si>
  <si>
    <t>联系电话</t>
  </si>
  <si>
    <t>确权耕地面积（亩）</t>
  </si>
  <si>
    <t>流转入的耕地面积（亩）</t>
  </si>
  <si>
    <t>流转出的耕地面积（亩）</t>
  </si>
  <si>
    <t>注：双季稻面积指2024年同一田块既种植了早稻又种植了晚稻的面积.</t>
  </si>
  <si>
    <t>附表2</t>
  </si>
  <si>
    <r>
      <rPr>
        <sz val="16"/>
        <color rgb="FF000000"/>
        <rFont val="黑体"/>
        <charset val="134"/>
      </rPr>
      <t>新田县</t>
    </r>
    <r>
      <rPr>
        <u/>
        <sz val="16"/>
        <color rgb="FF000000"/>
        <rFont val="黑体"/>
        <charset val="134"/>
      </rPr>
      <t xml:space="preserve">      </t>
    </r>
    <r>
      <rPr>
        <sz val="16"/>
        <color rgb="FF000000"/>
        <rFont val="黑体"/>
        <charset val="134"/>
      </rPr>
      <t>乡镇（街道）</t>
    </r>
    <r>
      <rPr>
        <u/>
        <sz val="16"/>
        <color rgb="FF000000"/>
        <rFont val="黑体"/>
        <charset val="134"/>
      </rPr>
      <t xml:space="preserve">      </t>
    </r>
    <r>
      <rPr>
        <sz val="16"/>
        <color rgb="FF000000"/>
        <rFont val="黑体"/>
        <charset val="134"/>
      </rPr>
      <t>行政村</t>
    </r>
    <r>
      <rPr>
        <u/>
        <sz val="16"/>
        <color rgb="FF000000"/>
        <rFont val="黑体"/>
        <charset val="134"/>
      </rPr>
      <t xml:space="preserve">   </t>
    </r>
    <r>
      <rPr>
        <sz val="16"/>
        <color rgb="FF000000"/>
        <rFont val="黑体"/>
        <charset val="134"/>
      </rPr>
      <t>组2024年耕地地力保护补贴（结余）                        （2024年双季稻）面积组核实表</t>
    </r>
  </si>
  <si>
    <t>村盖章：</t>
  </si>
  <si>
    <t>组负责人签字：</t>
  </si>
  <si>
    <t>上报时间：   年  月  日</t>
  </si>
  <si>
    <t>村</t>
  </si>
  <si>
    <t>组</t>
  </si>
  <si>
    <t>农户姓名</t>
  </si>
  <si>
    <t>身份证号码</t>
  </si>
  <si>
    <t>一卡通帐号</t>
  </si>
  <si>
    <t>土地确权面积（亩）</t>
  </si>
  <si>
    <t>小组核实补贴面积（亩）</t>
  </si>
  <si>
    <t>备注</t>
  </si>
  <si>
    <t>组合计</t>
  </si>
  <si>
    <t>注：双季稻面积指2024年同一田块既种植了早稻又种植了晚稻的面积</t>
  </si>
  <si>
    <t>附表3</t>
  </si>
  <si>
    <r>
      <rPr>
        <sz val="16"/>
        <color rgb="FF000000"/>
        <rFont val="黑体"/>
        <charset val="134"/>
      </rPr>
      <t>新田县</t>
    </r>
    <r>
      <rPr>
        <u/>
        <sz val="16"/>
        <color rgb="FF000000"/>
        <rFont val="黑体"/>
        <charset val="134"/>
      </rPr>
      <t xml:space="preserve">      </t>
    </r>
    <r>
      <rPr>
        <sz val="16"/>
        <color rgb="FF000000"/>
        <rFont val="黑体"/>
        <charset val="134"/>
      </rPr>
      <t>乡镇（街道）</t>
    </r>
    <r>
      <rPr>
        <u/>
        <sz val="16"/>
        <color rgb="FF000000"/>
        <rFont val="黑体"/>
        <charset val="134"/>
      </rPr>
      <t xml:space="preserve">      </t>
    </r>
    <r>
      <rPr>
        <sz val="16"/>
        <color rgb="FF000000"/>
        <rFont val="黑体"/>
        <charset val="134"/>
      </rPr>
      <t>行政村2024年耕地地力保护补贴（结余）                    （2024年双季稻）面积村核实表</t>
    </r>
  </si>
  <si>
    <t>村负责人签字：</t>
  </si>
  <si>
    <t>组上报双季稻补贴面积（亩）</t>
  </si>
  <si>
    <t>村核实双季稻补贴面积（亩）</t>
  </si>
  <si>
    <t>村合计</t>
  </si>
  <si>
    <t>附表4</t>
  </si>
  <si>
    <r>
      <rPr>
        <sz val="16"/>
        <color rgb="FF000000"/>
        <rFont val="黑体"/>
        <charset val="134"/>
      </rPr>
      <t>新田县</t>
    </r>
    <r>
      <rPr>
        <u/>
        <sz val="16"/>
        <color rgb="FF000000"/>
        <rFont val="黑体"/>
        <charset val="134"/>
      </rPr>
      <t xml:space="preserve">      </t>
    </r>
    <r>
      <rPr>
        <sz val="16"/>
        <color rgb="FF000000"/>
        <rFont val="黑体"/>
        <charset val="134"/>
      </rPr>
      <t>乡镇（街道）2024年耕地地力保护补贴（结余）                                     （2024年双季稻）面积乡镇核实到户汇总表</t>
    </r>
  </si>
  <si>
    <t>乡镇（街道）盖章：</t>
  </si>
  <si>
    <t>主要负责人签字：</t>
  </si>
  <si>
    <t>经办人签字：</t>
  </si>
  <si>
    <t>乡镇</t>
  </si>
  <si>
    <t>村上报双季稻补贴面积（亩）</t>
  </si>
  <si>
    <t>乡镇（街道）核实双季稻补贴面积（亩）</t>
  </si>
  <si>
    <t>骥村镇</t>
  </si>
  <si>
    <t>下荣村</t>
  </si>
  <si>
    <t>砠坪7组</t>
  </si>
  <si>
    <t>周六顺
（恒丰粮油）</t>
  </si>
  <si>
    <t>三和社区</t>
  </si>
  <si>
    <t>冷水井7组</t>
  </si>
  <si>
    <t>赵三毛</t>
  </si>
  <si>
    <t>六合圩1组</t>
  </si>
  <si>
    <t>王运发</t>
  </si>
  <si>
    <t>六合圩3组</t>
  </si>
  <si>
    <t>王瑞发</t>
  </si>
  <si>
    <t>六合圩7组</t>
  </si>
  <si>
    <t>胡光玉</t>
  </si>
  <si>
    <t>六合圩9组</t>
  </si>
  <si>
    <t>胡远泽</t>
  </si>
  <si>
    <t>九丘田3组</t>
  </si>
  <si>
    <t>高波</t>
  </si>
  <si>
    <t>高庆红</t>
  </si>
  <si>
    <t>李家湾村</t>
  </si>
  <si>
    <t>李运鹏</t>
  </si>
  <si>
    <t>刘家山村</t>
  </si>
  <si>
    <t>一组</t>
  </si>
  <si>
    <t>刘承能</t>
  </si>
  <si>
    <t>刘禄生</t>
  </si>
  <si>
    <t>二组</t>
  </si>
  <si>
    <t>刘承卫</t>
  </si>
  <si>
    <t>刘国生</t>
  </si>
  <si>
    <t>三组</t>
  </si>
  <si>
    <t>刘骏学</t>
  </si>
  <si>
    <t>刘承忠</t>
  </si>
  <si>
    <t>石小云</t>
  </si>
  <si>
    <t>刘会嫦</t>
  </si>
  <si>
    <t>五组</t>
  </si>
  <si>
    <t>刘承坤</t>
  </si>
  <si>
    <t>刘承良</t>
  </si>
  <si>
    <t>刘承觉</t>
  </si>
  <si>
    <t>刘骏权</t>
  </si>
  <si>
    <t>六组</t>
  </si>
  <si>
    <t>王六六</t>
  </si>
  <si>
    <t>九组</t>
  </si>
  <si>
    <t>邓贤泉</t>
  </si>
  <si>
    <t>邓家旺</t>
  </si>
  <si>
    <t>邓石养</t>
  </si>
  <si>
    <t>贺家村</t>
  </si>
  <si>
    <t>8组</t>
  </si>
  <si>
    <t>陆仁县</t>
  </si>
  <si>
    <t>胡家社区</t>
  </si>
  <si>
    <t>胡承国</t>
  </si>
  <si>
    <t>胡光友</t>
  </si>
  <si>
    <t>胡朝兴</t>
  </si>
  <si>
    <t>胡显相</t>
  </si>
  <si>
    <t>欧三妹</t>
  </si>
  <si>
    <t>胡正明</t>
  </si>
  <si>
    <t>胡华兵</t>
  </si>
  <si>
    <t>李土顺</t>
  </si>
  <si>
    <t>肥源村</t>
  </si>
  <si>
    <t>朱德运</t>
  </si>
  <si>
    <t>邓顺艾</t>
  </si>
  <si>
    <t>邓运福</t>
  </si>
  <si>
    <t>聂红义</t>
  </si>
  <si>
    <t>肖厚运</t>
  </si>
  <si>
    <t>赵仁忠</t>
  </si>
  <si>
    <t>八组</t>
  </si>
  <si>
    <t>石中华</t>
  </si>
  <si>
    <t>石雄华</t>
  </si>
  <si>
    <t>徐纯亮</t>
  </si>
  <si>
    <t>周满生</t>
  </si>
  <si>
    <t>十组</t>
  </si>
  <si>
    <t>贺安国</t>
  </si>
  <si>
    <t>黄公塘村</t>
  </si>
  <si>
    <t>1组</t>
  </si>
  <si>
    <t>周荣飞</t>
  </si>
  <si>
    <t>10组</t>
  </si>
  <si>
    <t>黄满元</t>
  </si>
  <si>
    <t>彭为忠</t>
  </si>
  <si>
    <t>唐祥国</t>
  </si>
  <si>
    <t>杨家9组</t>
  </si>
  <si>
    <t>黄顺旺</t>
  </si>
  <si>
    <t>槎源村</t>
  </si>
  <si>
    <t>尹品程</t>
  </si>
  <si>
    <t>胡小民</t>
  </si>
  <si>
    <t>廖仪云</t>
  </si>
  <si>
    <t>刘烈宏</t>
  </si>
  <si>
    <t>尹吉元</t>
  </si>
  <si>
    <t>刘运源</t>
  </si>
  <si>
    <t>张先忠</t>
  </si>
  <si>
    <t>尹小明</t>
  </si>
  <si>
    <t>蒋教义</t>
  </si>
  <si>
    <t>李平元</t>
  </si>
  <si>
    <t>张孝宣</t>
  </si>
  <si>
    <t>骥村社区</t>
  </si>
  <si>
    <t>产业园</t>
  </si>
  <si>
    <t>陆昶芳</t>
  </si>
  <si>
    <t>陆成刚</t>
  </si>
  <si>
    <t>陆才民</t>
  </si>
  <si>
    <t>陆才运</t>
  </si>
  <si>
    <t>乡镇合计</t>
  </si>
  <si>
    <t>附表5</t>
  </si>
  <si>
    <r>
      <rPr>
        <sz val="16"/>
        <color rgb="FF000000"/>
        <rFont val="黑体"/>
        <charset val="134"/>
      </rPr>
      <t>新田县</t>
    </r>
    <r>
      <rPr>
        <u/>
        <sz val="16"/>
        <color rgb="FF000000"/>
        <rFont val="黑体"/>
        <charset val="134"/>
      </rPr>
      <t xml:space="preserve">      </t>
    </r>
    <r>
      <rPr>
        <sz val="16"/>
        <color rgb="FF000000"/>
        <rFont val="黑体"/>
        <charset val="134"/>
      </rPr>
      <t>乡镇（街道）2024年耕地地力保护补贴（结余）                               （2024年双季稻）面积到村汇总表</t>
    </r>
  </si>
  <si>
    <t xml:space="preserve">          经办人签字：   </t>
  </si>
</sst>
</file>

<file path=xl/styles.xml><?xml version="1.0" encoding="utf-8"?>
<styleSheet xmlns="http://schemas.openxmlformats.org/spreadsheetml/2006/main">
  <numFmts count="1">
    <numFmt numFmtId="178" formatCode="0.0_ "/>
  </numFmts>
  <fonts count="1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rgb="FF000000"/>
      <name val="黑体"/>
      <charset val="134"/>
    </font>
    <font>
      <sz val="12"/>
      <color theme="1"/>
      <name val="仿宋"/>
      <charset val="134"/>
    </font>
    <font>
      <sz val="12"/>
      <color rgb="FF000000"/>
      <name val="仿宋"/>
      <charset val="134"/>
    </font>
    <font>
      <sz val="10"/>
      <color rgb="FF000000"/>
      <name val="仿宋"/>
      <charset val="134"/>
    </font>
    <font>
      <b/>
      <sz val="12"/>
      <color rgb="FF000000"/>
      <name val="仿宋"/>
      <charset val="134"/>
    </font>
    <font>
      <sz val="12"/>
      <name val="宋体"/>
      <charset val="134"/>
    </font>
    <font>
      <b/>
      <sz val="16"/>
      <color rgb="FF000000"/>
      <name val="黑体"/>
      <charset val="134"/>
    </font>
    <font>
      <u/>
      <sz val="12"/>
      <color rgb="FF000000"/>
      <name val="仿宋"/>
      <charset val="134"/>
    </font>
    <font>
      <u/>
      <sz val="16"/>
      <color rgb="FF000000"/>
      <name val="黑体"/>
      <charset val="134"/>
    </font>
    <font>
      <b/>
      <u/>
      <sz val="16"/>
      <color rgb="FF000000"/>
      <name val="黑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 applyAlignment="1">
      <alignment vertical="center"/>
    </xf>
    <xf numFmtId="0" fontId="1" fillId="0" borderId="0" xfId="0" applyFont="1">
      <alignment vertical="center"/>
    </xf>
    <xf numFmtId="0" fontId="3" fillId="0" borderId="0" xfId="0" applyFont="1" applyAlignment="1">
      <alignment vertical="center"/>
    </xf>
    <xf numFmtId="0" fontId="3" fillId="0" borderId="0" xfId="0" applyFont="1">
      <alignment vertical="center"/>
    </xf>
    <xf numFmtId="0" fontId="0" fillId="0" borderId="0" xfId="0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5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7" fillId="0" borderId="0" xfId="0" applyNumberFormat="1" applyFont="1" applyFill="1" applyBorder="1" applyAlignment="1">
      <alignment vertical="center"/>
    </xf>
    <xf numFmtId="0" fontId="7" fillId="0" borderId="0" xfId="0" applyFont="1" applyFill="1" applyBorder="1" applyAlignment="1">
      <alignment vertical="center"/>
    </xf>
    <xf numFmtId="178" fontId="4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center"/>
    </xf>
    <xf numFmtId="0" fontId="8" fillId="0" borderId="0" xfId="0" applyFont="1" applyFill="1" applyBorder="1" applyAlignment="1">
      <alignment horizontal="center" vertical="center" wrapText="1"/>
    </xf>
    <xf numFmtId="49" fontId="8" fillId="0" borderId="0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3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3"/>
  <sheetViews>
    <sheetView workbookViewId="0">
      <selection sqref="A1:J13"/>
    </sheetView>
  </sheetViews>
  <sheetFormatPr defaultColWidth="9" defaultRowHeight="13.5"/>
  <cols>
    <col min="1" max="1" width="7.625" customWidth="1"/>
    <col min="2" max="2" width="10.125" customWidth="1"/>
    <col min="3" max="3" width="17.625" customWidth="1"/>
    <col min="4" max="4" width="17.875" customWidth="1"/>
    <col min="5" max="5" width="13.125" customWidth="1"/>
    <col min="7" max="7" width="12.625" customWidth="1"/>
    <col min="8" max="8" width="15.625" customWidth="1"/>
    <col min="9" max="9" width="11.125" customWidth="1"/>
    <col min="10" max="10" width="12.375" customWidth="1"/>
  </cols>
  <sheetData>
    <row r="1" spans="1:10" ht="14.25">
      <c r="A1" s="14" t="s">
        <v>0</v>
      </c>
      <c r="B1" s="14"/>
      <c r="C1" s="11"/>
      <c r="D1" s="11"/>
      <c r="E1" s="11"/>
      <c r="F1" s="12"/>
      <c r="G1" s="12"/>
      <c r="H1" s="12"/>
      <c r="I1" s="12"/>
      <c r="J1" s="12"/>
    </row>
    <row r="2" spans="1:10" ht="51" customHeight="1">
      <c r="A2" s="15" t="s">
        <v>1</v>
      </c>
      <c r="B2" s="15"/>
      <c r="C2" s="16"/>
      <c r="D2" s="16"/>
      <c r="E2" s="16"/>
      <c r="F2" s="15"/>
      <c r="G2" s="15"/>
      <c r="H2" s="15"/>
      <c r="I2" s="15"/>
      <c r="J2" s="15"/>
    </row>
    <row r="3" spans="1:10" ht="27" customHeight="1">
      <c r="A3" s="17" t="s">
        <v>2</v>
      </c>
      <c r="B3" s="18"/>
      <c r="C3" s="19"/>
      <c r="D3" s="19"/>
      <c r="E3" s="19"/>
      <c r="F3" s="18"/>
      <c r="G3" s="18"/>
      <c r="H3" s="18"/>
      <c r="I3" s="18"/>
      <c r="J3" s="18"/>
    </row>
    <row r="4" spans="1:10" ht="24" customHeight="1">
      <c r="A4" s="20" t="s">
        <v>3</v>
      </c>
      <c r="B4" s="20" t="s">
        <v>4</v>
      </c>
      <c r="C4" s="20"/>
      <c r="D4" s="20"/>
      <c r="E4" s="20"/>
      <c r="F4" s="20"/>
      <c r="G4" s="20" t="s">
        <v>5</v>
      </c>
      <c r="H4" s="20"/>
      <c r="I4" s="20" t="s">
        <v>6</v>
      </c>
      <c r="J4" s="20" t="s">
        <v>7</v>
      </c>
    </row>
    <row r="5" spans="1:10" ht="75" customHeight="1">
      <c r="A5" s="20"/>
      <c r="B5" s="6" t="s">
        <v>8</v>
      </c>
      <c r="C5" s="10" t="s">
        <v>9</v>
      </c>
      <c r="D5" s="10" t="s">
        <v>10</v>
      </c>
      <c r="E5" s="10" t="s">
        <v>11</v>
      </c>
      <c r="F5" s="6" t="s">
        <v>12</v>
      </c>
      <c r="G5" s="6" t="s">
        <v>13</v>
      </c>
      <c r="H5" s="6" t="s">
        <v>14</v>
      </c>
      <c r="I5" s="20"/>
      <c r="J5" s="20"/>
    </row>
    <row r="6" spans="1:10" ht="27.95" customHeight="1">
      <c r="A6" s="6"/>
      <c r="B6" s="6"/>
      <c r="C6" s="10"/>
      <c r="D6" s="10"/>
      <c r="E6" s="10"/>
      <c r="F6" s="13"/>
      <c r="G6" s="13"/>
      <c r="H6" s="13"/>
      <c r="I6" s="13"/>
      <c r="J6" s="6"/>
    </row>
    <row r="7" spans="1:10" ht="27.95" customHeight="1">
      <c r="A7" s="8"/>
      <c r="B7" s="8"/>
      <c r="C7" s="8"/>
      <c r="D7" s="8"/>
      <c r="E7" s="8"/>
      <c r="F7" s="8"/>
      <c r="G7" s="8"/>
      <c r="H7" s="8"/>
      <c r="I7" s="8"/>
      <c r="J7" s="8"/>
    </row>
    <row r="8" spans="1:10" ht="27.95" customHeight="1">
      <c r="A8" s="8"/>
      <c r="B8" s="8"/>
      <c r="C8" s="8"/>
      <c r="D8" s="8"/>
      <c r="E8" s="8"/>
      <c r="F8" s="8"/>
      <c r="G8" s="8"/>
      <c r="H8" s="8"/>
      <c r="I8" s="8"/>
      <c r="J8" s="8"/>
    </row>
    <row r="9" spans="1:10" ht="27.95" customHeight="1">
      <c r="A9" s="8"/>
      <c r="B9" s="8"/>
      <c r="C9" s="8"/>
      <c r="D9" s="8"/>
      <c r="E9" s="8"/>
      <c r="F9" s="8"/>
      <c r="G9" s="8"/>
      <c r="H9" s="8"/>
      <c r="I9" s="8"/>
      <c r="J9" s="8"/>
    </row>
    <row r="10" spans="1:10" ht="27.95" customHeight="1">
      <c r="A10" s="8"/>
      <c r="B10" s="8"/>
      <c r="C10" s="8"/>
      <c r="D10" s="8"/>
      <c r="E10" s="8"/>
      <c r="F10" s="8"/>
      <c r="G10" s="8"/>
      <c r="H10" s="8"/>
      <c r="I10" s="8"/>
      <c r="J10" s="8"/>
    </row>
    <row r="11" spans="1:10" ht="27.95" customHeight="1">
      <c r="A11" s="8"/>
      <c r="B11" s="8"/>
      <c r="C11" s="8"/>
      <c r="D11" s="8"/>
      <c r="E11" s="8"/>
      <c r="F11" s="8"/>
      <c r="G11" s="8"/>
      <c r="H11" s="8"/>
      <c r="I11" s="8"/>
      <c r="J11" s="8"/>
    </row>
    <row r="12" spans="1:10" ht="27.95" customHeight="1">
      <c r="A12" s="8"/>
      <c r="B12" s="8"/>
      <c r="C12" s="8"/>
      <c r="D12" s="8"/>
      <c r="E12" s="8"/>
      <c r="F12" s="8"/>
      <c r="G12" s="8"/>
      <c r="H12" s="8"/>
      <c r="I12" s="8"/>
      <c r="J12" s="8"/>
    </row>
    <row r="13" spans="1:10" ht="24" customHeight="1">
      <c r="A13" s="21" t="s">
        <v>15</v>
      </c>
      <c r="B13" s="21"/>
      <c r="C13" s="21"/>
      <c r="D13" s="21"/>
      <c r="E13" s="21"/>
      <c r="F13" s="21"/>
      <c r="G13" s="21"/>
      <c r="H13" s="21"/>
      <c r="I13" s="21"/>
      <c r="J13" s="21"/>
    </row>
  </sheetData>
  <mergeCells count="9">
    <mergeCell ref="A13:J13"/>
    <mergeCell ref="A4:A5"/>
    <mergeCell ref="I4:I5"/>
    <mergeCell ref="J4:J5"/>
    <mergeCell ref="A1:B1"/>
    <mergeCell ref="A2:J2"/>
    <mergeCell ref="A3:J3"/>
    <mergeCell ref="B4:F4"/>
    <mergeCell ref="G4:H4"/>
  </mergeCells>
  <phoneticPr fontId="12" type="noConversion"/>
  <pageMargins left="0.55486111111111103" right="0.35763888888888901" top="1" bottom="1" header="0.5" footer="0.5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7"/>
  <sheetViews>
    <sheetView workbookViewId="0">
      <selection activeCell="B1" sqref="A1:K17"/>
    </sheetView>
  </sheetViews>
  <sheetFormatPr defaultColWidth="9" defaultRowHeight="13.5"/>
  <cols>
    <col min="1" max="1" width="8.125" customWidth="1"/>
    <col min="3" max="3" width="7.125" customWidth="1"/>
    <col min="4" max="4" width="10.875" customWidth="1"/>
    <col min="5" max="5" width="14.875" customWidth="1"/>
    <col min="6" max="6" width="17.375" customWidth="1"/>
    <col min="7" max="7" width="18.5" customWidth="1"/>
    <col min="8" max="8" width="13.375" customWidth="1"/>
    <col min="9" max="9" width="16.125" customWidth="1"/>
    <col min="10" max="10" width="15.625" customWidth="1"/>
    <col min="11" max="11" width="7.75" customWidth="1"/>
  </cols>
  <sheetData>
    <row r="1" spans="1:11">
      <c r="A1" s="1" t="s">
        <v>16</v>
      </c>
      <c r="B1" s="1"/>
    </row>
    <row r="2" spans="1:11" ht="44.1" customHeight="1">
      <c r="A2" s="22" t="s">
        <v>17</v>
      </c>
      <c r="B2" s="22"/>
      <c r="C2" s="22"/>
      <c r="D2" s="22"/>
      <c r="E2" s="22"/>
      <c r="F2" s="22"/>
      <c r="G2" s="22"/>
      <c r="H2" s="22"/>
      <c r="I2" s="22"/>
      <c r="J2" s="22"/>
      <c r="K2" s="22"/>
    </row>
    <row r="3" spans="1:11" ht="21.95" customHeight="1">
      <c r="A3" s="3" t="s">
        <v>18</v>
      </c>
      <c r="B3" s="3"/>
      <c r="C3" s="3"/>
      <c r="D3" s="4"/>
      <c r="E3" s="23" t="s">
        <v>19</v>
      </c>
      <c r="F3" s="23"/>
      <c r="G3" s="23"/>
      <c r="H3" s="4"/>
      <c r="I3" s="3" t="s">
        <v>20</v>
      </c>
      <c r="J3" s="3"/>
      <c r="K3" s="3"/>
    </row>
    <row r="4" spans="1:11" ht="28.5">
      <c r="A4" s="6" t="s">
        <v>3</v>
      </c>
      <c r="B4" s="7" t="s">
        <v>21</v>
      </c>
      <c r="C4" s="7" t="s">
        <v>22</v>
      </c>
      <c r="D4" s="7" t="s">
        <v>23</v>
      </c>
      <c r="E4" s="7" t="s">
        <v>24</v>
      </c>
      <c r="F4" s="7" t="s">
        <v>25</v>
      </c>
      <c r="G4" s="7" t="s">
        <v>11</v>
      </c>
      <c r="H4" s="7" t="s">
        <v>26</v>
      </c>
      <c r="I4" s="7" t="s">
        <v>6</v>
      </c>
      <c r="J4" s="7" t="s">
        <v>27</v>
      </c>
      <c r="K4" s="7" t="s">
        <v>28</v>
      </c>
    </row>
    <row r="5" spans="1:11" ht="27.95" customHeight="1">
      <c r="A5" s="6"/>
      <c r="B5" s="7"/>
      <c r="C5" s="7"/>
      <c r="D5" s="7"/>
      <c r="E5" s="7"/>
      <c r="F5" s="7"/>
      <c r="G5" s="7"/>
      <c r="H5" s="7"/>
      <c r="I5" s="7"/>
      <c r="J5" s="7"/>
      <c r="K5" s="7"/>
    </row>
    <row r="6" spans="1:11" ht="27.95" customHeight="1">
      <c r="A6" s="8"/>
      <c r="B6" s="7"/>
      <c r="C6" s="7"/>
      <c r="D6" s="7"/>
      <c r="E6" s="7"/>
      <c r="G6" s="7"/>
      <c r="H6" s="7"/>
      <c r="I6" s="7"/>
      <c r="J6" s="7"/>
      <c r="K6" s="7"/>
    </row>
    <row r="7" spans="1:11" ht="27.95" customHeight="1">
      <c r="A7" s="8"/>
      <c r="B7" s="7"/>
      <c r="C7" s="7"/>
      <c r="D7" s="7"/>
      <c r="E7" s="7"/>
      <c r="F7" s="7"/>
      <c r="G7" s="7"/>
      <c r="H7" s="7"/>
      <c r="I7" s="7"/>
      <c r="J7" s="7"/>
      <c r="K7" s="7"/>
    </row>
    <row r="8" spans="1:11" ht="27.95" customHeight="1">
      <c r="A8" s="8"/>
      <c r="B8" s="7"/>
      <c r="C8" s="7"/>
      <c r="D8" s="7"/>
      <c r="E8" s="7"/>
      <c r="F8" s="7"/>
      <c r="G8" s="7"/>
      <c r="H8" s="7"/>
      <c r="I8" s="7"/>
      <c r="J8" s="7"/>
      <c r="K8" s="7"/>
    </row>
    <row r="9" spans="1:11" ht="27.95" customHeight="1">
      <c r="A9" s="8"/>
      <c r="B9" s="7"/>
      <c r="C9" s="7"/>
      <c r="D9" s="7"/>
      <c r="E9" s="7"/>
      <c r="F9" s="7"/>
      <c r="G9" s="7"/>
      <c r="H9" s="7"/>
      <c r="I9" s="7"/>
      <c r="J9" s="7"/>
      <c r="K9" s="7"/>
    </row>
    <row r="10" spans="1:11" ht="27.95" customHeight="1">
      <c r="A10" s="8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27.95" customHeight="1">
      <c r="A11" s="8"/>
      <c r="B11" s="7"/>
      <c r="C11" s="7"/>
      <c r="D11" s="7"/>
      <c r="E11" s="7"/>
      <c r="F11" s="7"/>
      <c r="G11" s="7"/>
      <c r="H11" s="7"/>
      <c r="I11" s="7"/>
      <c r="J11" s="7"/>
      <c r="K11" s="7"/>
    </row>
    <row r="12" spans="1:11" ht="27.95" customHeight="1">
      <c r="A12" s="8"/>
      <c r="B12" s="7"/>
      <c r="C12" s="7"/>
      <c r="D12" s="7"/>
      <c r="E12" s="7"/>
      <c r="F12" s="7"/>
      <c r="G12" s="7"/>
      <c r="H12" s="7"/>
      <c r="I12" s="7"/>
      <c r="J12" s="7"/>
      <c r="K12" s="7"/>
    </row>
    <row r="13" spans="1:11" ht="27.95" customHeight="1">
      <c r="A13" s="8"/>
      <c r="B13" s="7"/>
      <c r="C13" s="7"/>
      <c r="D13" s="7"/>
      <c r="E13" s="7"/>
      <c r="F13" s="7"/>
      <c r="G13" s="7"/>
      <c r="H13" s="7"/>
      <c r="I13" s="7"/>
      <c r="J13" s="7"/>
      <c r="K13" s="7"/>
    </row>
    <row r="14" spans="1:11" ht="27.95" customHeight="1">
      <c r="A14" s="8"/>
      <c r="B14" s="7"/>
      <c r="C14" s="7"/>
      <c r="D14" s="7"/>
      <c r="E14" s="7"/>
      <c r="F14" s="7"/>
      <c r="G14" s="7"/>
      <c r="H14" s="7"/>
      <c r="I14" s="7"/>
      <c r="J14" s="7"/>
      <c r="K14" s="7"/>
    </row>
    <row r="15" spans="1:11" ht="27.95" customHeight="1">
      <c r="A15" s="8"/>
      <c r="B15" s="7"/>
      <c r="C15" s="7"/>
      <c r="D15" s="7"/>
      <c r="E15" s="7"/>
      <c r="F15" s="7"/>
      <c r="G15" s="7"/>
      <c r="H15" s="7"/>
      <c r="I15" s="7"/>
      <c r="J15" s="7"/>
      <c r="K15" s="7"/>
    </row>
    <row r="16" spans="1:11" ht="27.95" customHeight="1">
      <c r="A16" s="7" t="s">
        <v>29</v>
      </c>
      <c r="B16" s="8"/>
      <c r="C16" s="7"/>
      <c r="D16" s="7"/>
      <c r="E16" s="7"/>
      <c r="F16" s="7"/>
      <c r="G16" s="7"/>
      <c r="H16" s="7"/>
      <c r="I16" s="7"/>
      <c r="J16" s="7"/>
      <c r="K16" s="7"/>
    </row>
    <row r="17" spans="1:11" ht="24" customHeight="1">
      <c r="A17" s="21" t="s">
        <v>30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</row>
  </sheetData>
  <mergeCells count="3">
    <mergeCell ref="A2:K2"/>
    <mergeCell ref="E3:G3"/>
    <mergeCell ref="A17:K17"/>
  </mergeCells>
  <phoneticPr fontId="12" type="noConversion"/>
  <pageMargins left="0.55486111111111103" right="0.35763888888888901" top="1" bottom="1" header="0.5" footer="0.5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6"/>
  <sheetViews>
    <sheetView workbookViewId="0">
      <selection sqref="A1:K16"/>
    </sheetView>
  </sheetViews>
  <sheetFormatPr defaultColWidth="9" defaultRowHeight="13.5"/>
  <cols>
    <col min="2" max="2" width="8.125" customWidth="1"/>
    <col min="3" max="3" width="7.625" customWidth="1"/>
    <col min="5" max="5" width="13.125" customWidth="1"/>
    <col min="6" max="6" width="15.25" customWidth="1"/>
    <col min="7" max="7" width="12.75" customWidth="1"/>
    <col min="8" max="8" width="14.625" customWidth="1"/>
    <col min="9" max="9" width="17" customWidth="1"/>
    <col min="10" max="10" width="16.375" customWidth="1"/>
  </cols>
  <sheetData>
    <row r="1" spans="1:11">
      <c r="A1" s="1" t="s">
        <v>31</v>
      </c>
      <c r="B1" s="1"/>
    </row>
    <row r="2" spans="1:11" ht="48.95" customHeight="1">
      <c r="B2" s="22" t="s">
        <v>32</v>
      </c>
      <c r="C2" s="22"/>
      <c r="D2" s="22"/>
      <c r="E2" s="22"/>
      <c r="F2" s="22"/>
      <c r="G2" s="22"/>
      <c r="H2" s="22"/>
      <c r="I2" s="22"/>
      <c r="J2" s="22"/>
      <c r="K2" s="22"/>
    </row>
    <row r="3" spans="1:11" ht="27.95" customHeight="1">
      <c r="A3" s="3" t="s">
        <v>18</v>
      </c>
      <c r="B3" s="3"/>
      <c r="C3" s="3"/>
      <c r="D3" s="4"/>
      <c r="E3" s="23" t="s">
        <v>33</v>
      </c>
      <c r="F3" s="23"/>
      <c r="G3" s="23"/>
      <c r="H3" s="4"/>
      <c r="I3" s="23" t="s">
        <v>20</v>
      </c>
      <c r="J3" s="23"/>
      <c r="K3" s="23"/>
    </row>
    <row r="4" spans="1:11" ht="33" customHeight="1">
      <c r="A4" s="6" t="s">
        <v>3</v>
      </c>
      <c r="B4" s="7" t="s">
        <v>21</v>
      </c>
      <c r="C4" s="7" t="s">
        <v>22</v>
      </c>
      <c r="D4" s="7" t="s">
        <v>23</v>
      </c>
      <c r="E4" s="7" t="s">
        <v>24</v>
      </c>
      <c r="F4" s="7" t="s">
        <v>25</v>
      </c>
      <c r="G4" s="7" t="s">
        <v>11</v>
      </c>
      <c r="H4" s="7" t="s">
        <v>26</v>
      </c>
      <c r="I4" s="7" t="s">
        <v>34</v>
      </c>
      <c r="J4" s="7" t="s">
        <v>35</v>
      </c>
      <c r="K4" s="7" t="s">
        <v>28</v>
      </c>
    </row>
    <row r="5" spans="1:11" ht="27.95" customHeight="1">
      <c r="A5" s="6"/>
      <c r="B5" s="7"/>
      <c r="C5" s="7"/>
      <c r="D5" s="7"/>
      <c r="E5" s="7"/>
      <c r="F5" s="7"/>
      <c r="G5" s="7"/>
      <c r="H5" s="7"/>
      <c r="I5" s="7"/>
      <c r="J5" s="7"/>
      <c r="K5" s="7"/>
    </row>
    <row r="6" spans="1:11" ht="27.95" customHeight="1">
      <c r="A6" s="8"/>
      <c r="B6" s="7"/>
      <c r="C6" s="7"/>
      <c r="D6" s="7"/>
      <c r="E6" s="7"/>
      <c r="F6" s="7"/>
      <c r="G6" s="7"/>
      <c r="H6" s="7"/>
      <c r="I6" s="7"/>
      <c r="J6" s="7"/>
      <c r="K6" s="7"/>
    </row>
    <row r="7" spans="1:11" ht="27.95" customHeight="1">
      <c r="A7" s="8"/>
      <c r="B7" s="7"/>
      <c r="C7" s="7"/>
      <c r="D7" s="7"/>
      <c r="E7" s="7"/>
      <c r="F7" s="7"/>
      <c r="G7" s="7"/>
      <c r="H7" s="7"/>
      <c r="I7" s="7"/>
      <c r="J7" s="7"/>
      <c r="K7" s="7"/>
    </row>
    <row r="8" spans="1:11" ht="27.95" customHeight="1">
      <c r="A8" s="8"/>
      <c r="B8" s="7"/>
      <c r="C8" s="7"/>
      <c r="D8" s="7"/>
      <c r="E8" s="7"/>
      <c r="F8" s="7"/>
      <c r="G8" s="7"/>
      <c r="H8" s="7"/>
      <c r="I8" s="7"/>
      <c r="J8" s="7"/>
      <c r="K8" s="7"/>
    </row>
    <row r="9" spans="1:11" ht="27.95" customHeight="1">
      <c r="A9" s="8"/>
      <c r="B9" s="7"/>
      <c r="C9" s="7"/>
      <c r="D9" s="7"/>
      <c r="E9" s="7"/>
      <c r="F9" s="7"/>
      <c r="G9" s="7"/>
      <c r="H9" s="7"/>
      <c r="I9" s="7"/>
      <c r="J9" s="7"/>
      <c r="K9" s="7"/>
    </row>
    <row r="10" spans="1:11" ht="27.95" customHeight="1">
      <c r="A10" s="8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27.95" customHeight="1">
      <c r="A11" s="8"/>
      <c r="B11" s="7"/>
      <c r="C11" s="7"/>
      <c r="D11" s="7"/>
      <c r="E11" s="7"/>
      <c r="F11" s="7"/>
      <c r="G11" s="7"/>
      <c r="H11" s="7"/>
      <c r="I11" s="7"/>
      <c r="J11" s="7"/>
      <c r="K11" s="7"/>
    </row>
    <row r="12" spans="1:11" ht="27.95" customHeight="1">
      <c r="A12" s="8"/>
      <c r="B12" s="7"/>
      <c r="C12" s="7"/>
      <c r="D12" s="7"/>
      <c r="E12" s="7"/>
      <c r="F12" s="7"/>
      <c r="G12" s="7"/>
      <c r="H12" s="7"/>
      <c r="I12" s="7"/>
      <c r="J12" s="7"/>
      <c r="K12" s="7"/>
    </row>
    <row r="13" spans="1:11" ht="27.95" customHeight="1">
      <c r="A13" s="8"/>
      <c r="B13" s="7"/>
      <c r="C13" s="7"/>
      <c r="D13" s="7"/>
      <c r="E13" s="7"/>
      <c r="F13" s="7"/>
      <c r="G13" s="7"/>
      <c r="H13" s="7"/>
      <c r="I13" s="7"/>
      <c r="J13" s="7"/>
      <c r="K13" s="7"/>
    </row>
    <row r="14" spans="1:11" ht="27.95" customHeight="1">
      <c r="A14" s="8"/>
      <c r="B14" s="7"/>
      <c r="C14" s="7"/>
      <c r="D14" s="7"/>
      <c r="E14" s="7"/>
      <c r="F14" s="7"/>
      <c r="G14" s="7"/>
      <c r="H14" s="7"/>
      <c r="I14" s="7"/>
      <c r="J14" s="7"/>
      <c r="K14" s="7"/>
    </row>
    <row r="15" spans="1:11" ht="27.95" customHeight="1">
      <c r="A15" s="7" t="s">
        <v>36</v>
      </c>
      <c r="B15" s="8"/>
      <c r="C15" s="7"/>
      <c r="D15" s="7"/>
      <c r="E15" s="7"/>
      <c r="F15" s="7"/>
      <c r="G15" s="7"/>
      <c r="H15" s="7"/>
      <c r="I15" s="7"/>
      <c r="J15" s="7"/>
      <c r="K15" s="7"/>
    </row>
    <row r="16" spans="1:11" ht="24.95" customHeight="1">
      <c r="A16" s="21" t="s">
        <v>30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</row>
  </sheetData>
  <mergeCells count="4">
    <mergeCell ref="B2:K2"/>
    <mergeCell ref="E3:G3"/>
    <mergeCell ref="I3:K3"/>
    <mergeCell ref="A16:K16"/>
  </mergeCells>
  <phoneticPr fontId="12" type="noConversion"/>
  <pageMargins left="0.75" right="0.75" top="1" bottom="1" header="0.5" footer="0.5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H72"/>
  <sheetViews>
    <sheetView workbookViewId="0">
      <selection activeCell="K8" sqref="K8"/>
    </sheetView>
  </sheetViews>
  <sheetFormatPr defaultColWidth="9" defaultRowHeight="13.5"/>
  <cols>
    <col min="1" max="1" width="7.25" customWidth="1"/>
    <col min="2" max="2" width="8.5" customWidth="1"/>
    <col min="3" max="3" width="9.75" customWidth="1"/>
    <col min="4" max="4" width="6.875" customWidth="1"/>
    <col min="6" max="6" width="16.75" customWidth="1"/>
    <col min="7" max="7" width="20.25" customWidth="1"/>
    <col min="8" max="8" width="11.5" customWidth="1"/>
  </cols>
  <sheetData>
    <row r="1" spans="1:8">
      <c r="A1" s="24" t="s">
        <v>37</v>
      </c>
      <c r="B1" s="25"/>
      <c r="C1" s="2"/>
    </row>
    <row r="2" spans="1:8" ht="45" customHeight="1">
      <c r="A2" s="22" t="s">
        <v>38</v>
      </c>
      <c r="B2" s="22"/>
      <c r="C2" s="22"/>
      <c r="D2" s="22"/>
      <c r="E2" s="22"/>
      <c r="F2" s="22"/>
      <c r="G2" s="22"/>
      <c r="H2" s="22"/>
    </row>
    <row r="3" spans="1:8" ht="24" customHeight="1">
      <c r="A3" s="3" t="s">
        <v>39</v>
      </c>
      <c r="B3" s="3"/>
      <c r="C3" s="3"/>
      <c r="D3" s="3"/>
      <c r="E3" s="4"/>
      <c r="F3" s="4" t="s">
        <v>41</v>
      </c>
      <c r="G3" s="23" t="s">
        <v>20</v>
      </c>
      <c r="H3" s="23"/>
    </row>
    <row r="4" spans="1:8" ht="28.5">
      <c r="A4" s="6" t="s">
        <v>3</v>
      </c>
      <c r="B4" s="7" t="s">
        <v>42</v>
      </c>
      <c r="C4" s="7" t="s">
        <v>21</v>
      </c>
      <c r="D4" s="7" t="s">
        <v>22</v>
      </c>
      <c r="E4" s="7" t="s">
        <v>23</v>
      </c>
      <c r="F4" s="7" t="s">
        <v>43</v>
      </c>
      <c r="G4" s="7" t="s">
        <v>44</v>
      </c>
      <c r="H4" s="7" t="s">
        <v>28</v>
      </c>
    </row>
    <row r="5" spans="1:8" ht="27.95" customHeight="1">
      <c r="A5" s="7">
        <v>1</v>
      </c>
      <c r="B5" s="7" t="s">
        <v>45</v>
      </c>
      <c r="C5" s="7" t="s">
        <v>46</v>
      </c>
      <c r="D5" s="7" t="s">
        <v>47</v>
      </c>
      <c r="E5" s="9" t="s">
        <v>48</v>
      </c>
      <c r="F5" s="7">
        <v>301.45</v>
      </c>
      <c r="G5" s="7">
        <v>301.45</v>
      </c>
      <c r="H5" s="8"/>
    </row>
    <row r="6" spans="1:8" ht="27.95" customHeight="1">
      <c r="A6" s="7">
        <v>2</v>
      </c>
      <c r="B6" s="7" t="s">
        <v>45</v>
      </c>
      <c r="C6" s="7" t="s">
        <v>49</v>
      </c>
      <c r="D6" s="7" t="s">
        <v>50</v>
      </c>
      <c r="E6" s="7" t="s">
        <v>51</v>
      </c>
      <c r="F6" s="7">
        <v>138.99</v>
      </c>
      <c r="G6" s="7">
        <v>138.99</v>
      </c>
      <c r="H6" s="8"/>
    </row>
    <row r="7" spans="1:8" ht="27.95" customHeight="1">
      <c r="A7" s="7">
        <v>3</v>
      </c>
      <c r="B7" s="7" t="s">
        <v>45</v>
      </c>
      <c r="C7" s="7" t="s">
        <v>49</v>
      </c>
      <c r="D7" s="7" t="s">
        <v>52</v>
      </c>
      <c r="E7" s="7" t="s">
        <v>53</v>
      </c>
      <c r="F7" s="7">
        <v>41.9</v>
      </c>
      <c r="G7" s="7">
        <v>41.9</v>
      </c>
      <c r="H7" s="8"/>
    </row>
    <row r="8" spans="1:8" ht="27.95" customHeight="1">
      <c r="A8" s="7">
        <v>4</v>
      </c>
      <c r="B8" s="7" t="s">
        <v>45</v>
      </c>
      <c r="C8" s="7" t="s">
        <v>49</v>
      </c>
      <c r="D8" s="7" t="s">
        <v>54</v>
      </c>
      <c r="E8" s="7" t="s">
        <v>55</v>
      </c>
      <c r="F8" s="7">
        <v>78.98</v>
      </c>
      <c r="G8" s="7">
        <v>78.98</v>
      </c>
      <c r="H8" s="8"/>
    </row>
    <row r="9" spans="1:8" ht="27.95" customHeight="1">
      <c r="A9" s="7">
        <v>5</v>
      </c>
      <c r="B9" s="7" t="s">
        <v>45</v>
      </c>
      <c r="C9" s="7" t="s">
        <v>49</v>
      </c>
      <c r="D9" s="7" t="s">
        <v>56</v>
      </c>
      <c r="E9" s="7" t="s">
        <v>57</v>
      </c>
      <c r="F9" s="7">
        <v>151.16</v>
      </c>
      <c r="G9" s="7">
        <v>151.16</v>
      </c>
      <c r="H9" s="8"/>
    </row>
    <row r="10" spans="1:8" ht="27.95" customHeight="1">
      <c r="A10" s="7">
        <v>6</v>
      </c>
      <c r="B10" s="7" t="s">
        <v>45</v>
      </c>
      <c r="C10" s="7" t="s">
        <v>49</v>
      </c>
      <c r="D10" s="7" t="s">
        <v>58</v>
      </c>
      <c r="E10" s="7" t="s">
        <v>59</v>
      </c>
      <c r="F10" s="7">
        <v>30</v>
      </c>
      <c r="G10" s="7">
        <v>30</v>
      </c>
      <c r="H10" s="8"/>
    </row>
    <row r="11" spans="1:8" ht="27.95" customHeight="1">
      <c r="A11" s="7">
        <v>7</v>
      </c>
      <c r="B11" s="7" t="s">
        <v>45</v>
      </c>
      <c r="C11" s="7" t="s">
        <v>49</v>
      </c>
      <c r="D11" s="7" t="s">
        <v>60</v>
      </c>
      <c r="E11" s="7" t="s">
        <v>61</v>
      </c>
      <c r="F11" s="7">
        <v>5</v>
      </c>
      <c r="G11" s="7">
        <v>5</v>
      </c>
      <c r="H11" s="8"/>
    </row>
    <row r="12" spans="1:8" ht="27.95" customHeight="1">
      <c r="A12" s="7">
        <v>8</v>
      </c>
      <c r="B12" s="7" t="s">
        <v>45</v>
      </c>
      <c r="C12" s="7" t="s">
        <v>49</v>
      </c>
      <c r="D12" s="7" t="s">
        <v>60</v>
      </c>
      <c r="E12" s="7" t="s">
        <v>62</v>
      </c>
      <c r="F12" s="7">
        <v>1.5</v>
      </c>
      <c r="G12" s="7">
        <v>1.5</v>
      </c>
      <c r="H12" s="8"/>
    </row>
    <row r="13" spans="1:8" ht="27.95" customHeight="1">
      <c r="A13" s="7">
        <v>9</v>
      </c>
      <c r="B13" s="7" t="s">
        <v>45</v>
      </c>
      <c r="C13" s="7" t="s">
        <v>63</v>
      </c>
      <c r="D13" s="7">
        <v>8</v>
      </c>
      <c r="E13" s="7" t="s">
        <v>64</v>
      </c>
      <c r="F13" s="7">
        <v>52</v>
      </c>
      <c r="G13" s="7">
        <v>52</v>
      </c>
      <c r="H13" s="7"/>
    </row>
    <row r="14" spans="1:8" ht="27.95" customHeight="1">
      <c r="A14" s="7">
        <v>10</v>
      </c>
      <c r="B14" s="7" t="s">
        <v>45</v>
      </c>
      <c r="C14" s="7" t="s">
        <v>65</v>
      </c>
      <c r="D14" s="7" t="s">
        <v>66</v>
      </c>
      <c r="E14" s="7" t="s">
        <v>67</v>
      </c>
      <c r="F14" s="7">
        <v>3</v>
      </c>
      <c r="G14" s="7">
        <v>3</v>
      </c>
      <c r="H14" s="7"/>
    </row>
    <row r="15" spans="1:8" ht="27.95" customHeight="1">
      <c r="A15" s="7">
        <v>11</v>
      </c>
      <c r="B15" s="7" t="s">
        <v>45</v>
      </c>
      <c r="C15" s="7" t="s">
        <v>65</v>
      </c>
      <c r="D15" s="7" t="s">
        <v>66</v>
      </c>
      <c r="E15" s="7" t="s">
        <v>68</v>
      </c>
      <c r="F15" s="7">
        <v>2</v>
      </c>
      <c r="G15" s="7">
        <v>2</v>
      </c>
      <c r="H15" s="7"/>
    </row>
    <row r="16" spans="1:8" ht="27.95" customHeight="1">
      <c r="A16" s="7">
        <v>12</v>
      </c>
      <c r="B16" s="7" t="s">
        <v>45</v>
      </c>
      <c r="C16" s="7" t="s">
        <v>65</v>
      </c>
      <c r="D16" s="7" t="s">
        <v>69</v>
      </c>
      <c r="E16" s="7" t="s">
        <v>70</v>
      </c>
      <c r="F16" s="7">
        <v>23.7</v>
      </c>
      <c r="G16" s="7">
        <v>23.7</v>
      </c>
      <c r="H16" s="7"/>
    </row>
    <row r="17" spans="1:8" ht="27.95" customHeight="1">
      <c r="A17" s="7">
        <v>13</v>
      </c>
      <c r="B17" s="7" t="s">
        <v>45</v>
      </c>
      <c r="C17" s="7" t="s">
        <v>65</v>
      </c>
      <c r="D17" s="7" t="s">
        <v>69</v>
      </c>
      <c r="E17" s="7" t="s">
        <v>71</v>
      </c>
      <c r="F17" s="7">
        <v>3</v>
      </c>
      <c r="G17" s="7">
        <v>3</v>
      </c>
      <c r="H17" s="7"/>
    </row>
    <row r="18" spans="1:8" ht="27.95" customHeight="1">
      <c r="A18" s="7">
        <v>14</v>
      </c>
      <c r="B18" s="7" t="s">
        <v>45</v>
      </c>
      <c r="C18" s="7" t="s">
        <v>65</v>
      </c>
      <c r="D18" s="7" t="s">
        <v>72</v>
      </c>
      <c r="E18" s="7" t="s">
        <v>73</v>
      </c>
      <c r="F18" s="7">
        <v>2.5</v>
      </c>
      <c r="G18" s="7">
        <v>2.5</v>
      </c>
      <c r="H18" s="7"/>
    </row>
    <row r="19" spans="1:8" ht="27.95" customHeight="1">
      <c r="A19" s="7">
        <v>15</v>
      </c>
      <c r="B19" s="7" t="s">
        <v>45</v>
      </c>
      <c r="C19" s="7" t="s">
        <v>65</v>
      </c>
      <c r="D19" s="7" t="s">
        <v>72</v>
      </c>
      <c r="E19" s="7" t="s">
        <v>74</v>
      </c>
      <c r="F19" s="7">
        <v>2</v>
      </c>
      <c r="G19" s="7">
        <v>2</v>
      </c>
      <c r="H19" s="7"/>
    </row>
    <row r="20" spans="1:8" ht="27.95" customHeight="1">
      <c r="A20" s="7">
        <v>16</v>
      </c>
      <c r="B20" s="7" t="s">
        <v>45</v>
      </c>
      <c r="C20" s="7" t="s">
        <v>65</v>
      </c>
      <c r="D20" s="7" t="s">
        <v>72</v>
      </c>
      <c r="E20" s="7" t="s">
        <v>75</v>
      </c>
      <c r="F20" s="7">
        <v>2</v>
      </c>
      <c r="G20" s="7">
        <v>2</v>
      </c>
      <c r="H20" s="7"/>
    </row>
    <row r="21" spans="1:8" ht="27.95" customHeight="1">
      <c r="A21" s="7">
        <v>17</v>
      </c>
      <c r="B21" s="7" t="s">
        <v>45</v>
      </c>
      <c r="C21" s="7" t="s">
        <v>65</v>
      </c>
      <c r="D21" s="7" t="s">
        <v>72</v>
      </c>
      <c r="E21" s="7" t="s">
        <v>76</v>
      </c>
      <c r="F21" s="7">
        <v>32.89</v>
      </c>
      <c r="G21" s="7">
        <v>32.89</v>
      </c>
      <c r="H21" s="7"/>
    </row>
    <row r="22" spans="1:8" ht="27.95" customHeight="1">
      <c r="A22" s="7">
        <v>18</v>
      </c>
      <c r="B22" s="7" t="s">
        <v>45</v>
      </c>
      <c r="C22" s="7" t="s">
        <v>65</v>
      </c>
      <c r="D22" s="7" t="s">
        <v>77</v>
      </c>
      <c r="E22" s="7" t="s">
        <v>78</v>
      </c>
      <c r="F22" s="7">
        <v>5</v>
      </c>
      <c r="G22" s="7">
        <v>5</v>
      </c>
      <c r="H22" s="7"/>
    </row>
    <row r="23" spans="1:8" ht="27.95" customHeight="1">
      <c r="A23" s="7">
        <v>19</v>
      </c>
      <c r="B23" s="7" t="s">
        <v>45</v>
      </c>
      <c r="C23" s="7" t="s">
        <v>65</v>
      </c>
      <c r="D23" s="7" t="s">
        <v>77</v>
      </c>
      <c r="E23" s="7" t="s">
        <v>79</v>
      </c>
      <c r="F23" s="7">
        <v>5</v>
      </c>
      <c r="G23" s="7">
        <v>5</v>
      </c>
      <c r="H23" s="7"/>
    </row>
    <row r="24" spans="1:8" ht="27.95" customHeight="1">
      <c r="A24" s="7">
        <v>20</v>
      </c>
      <c r="B24" s="7" t="s">
        <v>45</v>
      </c>
      <c r="C24" s="7" t="s">
        <v>65</v>
      </c>
      <c r="D24" s="7" t="s">
        <v>77</v>
      </c>
      <c r="E24" s="7" t="s">
        <v>80</v>
      </c>
      <c r="F24" s="7">
        <v>3</v>
      </c>
      <c r="G24" s="7">
        <v>3</v>
      </c>
      <c r="H24" s="7"/>
    </row>
    <row r="25" spans="1:8" ht="27.95" customHeight="1">
      <c r="A25" s="7">
        <v>21</v>
      </c>
      <c r="B25" s="7" t="s">
        <v>45</v>
      </c>
      <c r="C25" s="7" t="s">
        <v>65</v>
      </c>
      <c r="D25" s="7" t="s">
        <v>77</v>
      </c>
      <c r="E25" s="7" t="s">
        <v>81</v>
      </c>
      <c r="F25" s="7">
        <v>2</v>
      </c>
      <c r="G25" s="7">
        <v>2</v>
      </c>
      <c r="H25" s="7"/>
    </row>
    <row r="26" spans="1:8" ht="27.95" customHeight="1">
      <c r="A26" s="7">
        <v>22</v>
      </c>
      <c r="B26" s="7" t="s">
        <v>45</v>
      </c>
      <c r="C26" s="7" t="s">
        <v>65</v>
      </c>
      <c r="D26" s="7" t="s">
        <v>82</v>
      </c>
      <c r="E26" s="7" t="s">
        <v>83</v>
      </c>
      <c r="F26" s="7">
        <v>5</v>
      </c>
      <c r="G26" s="7">
        <v>5</v>
      </c>
      <c r="H26" s="7"/>
    </row>
    <row r="27" spans="1:8" ht="27.95" customHeight="1">
      <c r="A27" s="7">
        <v>23</v>
      </c>
      <c r="B27" s="7" t="s">
        <v>45</v>
      </c>
      <c r="C27" s="7" t="s">
        <v>65</v>
      </c>
      <c r="D27" s="7" t="s">
        <v>84</v>
      </c>
      <c r="E27" s="7" t="s">
        <v>85</v>
      </c>
      <c r="F27" s="7">
        <v>2</v>
      </c>
      <c r="G27" s="7">
        <v>2</v>
      </c>
      <c r="H27" s="7"/>
    </row>
    <row r="28" spans="1:8" ht="27.95" customHeight="1">
      <c r="A28" s="7">
        <v>24</v>
      </c>
      <c r="B28" s="7" t="s">
        <v>45</v>
      </c>
      <c r="C28" s="7" t="s">
        <v>65</v>
      </c>
      <c r="D28" s="7" t="s">
        <v>84</v>
      </c>
      <c r="E28" s="7" t="s">
        <v>86</v>
      </c>
      <c r="F28" s="7">
        <v>2.5</v>
      </c>
      <c r="G28" s="7">
        <v>2.5</v>
      </c>
      <c r="H28" s="7"/>
    </row>
    <row r="29" spans="1:8" ht="27.95" customHeight="1">
      <c r="A29" s="7">
        <v>25</v>
      </c>
      <c r="B29" s="7" t="s">
        <v>45</v>
      </c>
      <c r="C29" s="7" t="s">
        <v>65</v>
      </c>
      <c r="D29" s="7" t="s">
        <v>84</v>
      </c>
      <c r="E29" s="7" t="s">
        <v>87</v>
      </c>
      <c r="F29" s="7">
        <v>19.899999999999999</v>
      </c>
      <c r="G29" s="7">
        <v>19.899999999999999</v>
      </c>
      <c r="H29" s="7"/>
    </row>
    <row r="30" spans="1:8" ht="27.95" customHeight="1">
      <c r="A30" s="7">
        <v>26</v>
      </c>
      <c r="B30" s="7" t="s">
        <v>45</v>
      </c>
      <c r="C30" s="7" t="s">
        <v>88</v>
      </c>
      <c r="D30" s="7" t="s">
        <v>89</v>
      </c>
      <c r="E30" s="7" t="s">
        <v>90</v>
      </c>
      <c r="F30" s="7">
        <v>20</v>
      </c>
      <c r="G30" s="7">
        <v>20</v>
      </c>
      <c r="H30" s="7"/>
    </row>
    <row r="31" spans="1:8" ht="27.95" customHeight="1">
      <c r="A31" s="7">
        <v>27</v>
      </c>
      <c r="B31" s="7" t="s">
        <v>45</v>
      </c>
      <c r="C31" s="7" t="s">
        <v>91</v>
      </c>
      <c r="D31" s="7">
        <v>6</v>
      </c>
      <c r="E31" s="7" t="s">
        <v>92</v>
      </c>
      <c r="F31" s="7">
        <v>3</v>
      </c>
      <c r="G31" s="7">
        <v>3</v>
      </c>
      <c r="H31" s="7"/>
    </row>
    <row r="32" spans="1:8" ht="27.95" customHeight="1">
      <c r="A32" s="7">
        <v>28</v>
      </c>
      <c r="B32" s="7" t="s">
        <v>45</v>
      </c>
      <c r="C32" s="7" t="s">
        <v>91</v>
      </c>
      <c r="D32" s="7">
        <v>5</v>
      </c>
      <c r="E32" s="7" t="s">
        <v>93</v>
      </c>
      <c r="F32" s="7">
        <v>2</v>
      </c>
      <c r="G32" s="7">
        <v>2</v>
      </c>
      <c r="H32" s="7"/>
    </row>
    <row r="33" spans="1:8" ht="27.95" customHeight="1">
      <c r="A33" s="7">
        <v>29</v>
      </c>
      <c r="B33" s="7" t="s">
        <v>45</v>
      </c>
      <c r="C33" s="7" t="s">
        <v>91</v>
      </c>
      <c r="D33" s="7">
        <v>9</v>
      </c>
      <c r="E33" s="7" t="s">
        <v>94</v>
      </c>
      <c r="F33" s="7">
        <v>2</v>
      </c>
      <c r="G33" s="7">
        <v>2</v>
      </c>
      <c r="H33" s="7"/>
    </row>
    <row r="34" spans="1:8" ht="27.95" customHeight="1">
      <c r="A34" s="7">
        <v>30</v>
      </c>
      <c r="B34" s="7" t="s">
        <v>45</v>
      </c>
      <c r="C34" s="7" t="s">
        <v>91</v>
      </c>
      <c r="D34" s="7">
        <v>9</v>
      </c>
      <c r="E34" s="7" t="s">
        <v>95</v>
      </c>
      <c r="F34" s="7">
        <v>1.3</v>
      </c>
      <c r="G34" s="7">
        <v>1.3</v>
      </c>
      <c r="H34" s="7"/>
    </row>
    <row r="35" spans="1:8" ht="27.95" customHeight="1">
      <c r="A35" s="7">
        <v>31</v>
      </c>
      <c r="B35" s="7" t="s">
        <v>45</v>
      </c>
      <c r="C35" s="7" t="s">
        <v>91</v>
      </c>
      <c r="D35" s="7">
        <v>10</v>
      </c>
      <c r="E35" s="7" t="s">
        <v>96</v>
      </c>
      <c r="F35" s="7">
        <v>1.1000000000000001</v>
      </c>
      <c r="G35" s="7">
        <v>1.1000000000000001</v>
      </c>
      <c r="H35" s="7"/>
    </row>
    <row r="36" spans="1:8" ht="27.95" customHeight="1">
      <c r="A36" s="7">
        <v>32</v>
      </c>
      <c r="B36" s="7" t="s">
        <v>45</v>
      </c>
      <c r="C36" s="7" t="s">
        <v>91</v>
      </c>
      <c r="D36" s="7">
        <v>10</v>
      </c>
      <c r="E36" s="7" t="s">
        <v>97</v>
      </c>
      <c r="F36" s="7">
        <v>1.5</v>
      </c>
      <c r="G36" s="7">
        <v>1.5</v>
      </c>
      <c r="H36" s="7"/>
    </row>
    <row r="37" spans="1:8" ht="27.95" customHeight="1">
      <c r="A37" s="7">
        <v>33</v>
      </c>
      <c r="B37" s="7" t="s">
        <v>45</v>
      </c>
      <c r="C37" s="7" t="s">
        <v>91</v>
      </c>
      <c r="D37" s="7">
        <v>1</v>
      </c>
      <c r="E37" s="7" t="s">
        <v>98</v>
      </c>
      <c r="F37" s="7">
        <v>196.3</v>
      </c>
      <c r="G37" s="7">
        <v>196.3</v>
      </c>
      <c r="H37" s="7"/>
    </row>
    <row r="38" spans="1:8" ht="27.95" customHeight="1">
      <c r="A38" s="7">
        <v>34</v>
      </c>
      <c r="B38" s="7" t="s">
        <v>45</v>
      </c>
      <c r="C38" s="7" t="s">
        <v>91</v>
      </c>
      <c r="D38" s="7">
        <v>1</v>
      </c>
      <c r="E38" s="7" t="s">
        <v>99</v>
      </c>
      <c r="F38" s="7">
        <v>44</v>
      </c>
      <c r="G38" s="7">
        <v>44</v>
      </c>
      <c r="H38" s="7"/>
    </row>
    <row r="39" spans="1:8" ht="27.95" customHeight="1">
      <c r="A39" s="7">
        <v>35</v>
      </c>
      <c r="B39" s="7" t="s">
        <v>45</v>
      </c>
      <c r="C39" s="7" t="s">
        <v>100</v>
      </c>
      <c r="D39" s="7" t="s">
        <v>66</v>
      </c>
      <c r="E39" s="7" t="s">
        <v>101</v>
      </c>
      <c r="F39" s="7">
        <v>3.3</v>
      </c>
      <c r="G39" s="7">
        <v>3.3</v>
      </c>
      <c r="H39" s="7"/>
    </row>
    <row r="40" spans="1:8" ht="27.95" customHeight="1">
      <c r="A40" s="7">
        <v>36</v>
      </c>
      <c r="B40" s="7" t="s">
        <v>45</v>
      </c>
      <c r="C40" s="7" t="s">
        <v>100</v>
      </c>
      <c r="D40" s="7" t="s">
        <v>69</v>
      </c>
      <c r="E40" s="7" t="s">
        <v>102</v>
      </c>
      <c r="F40" s="7">
        <v>0.6</v>
      </c>
      <c r="G40" s="7">
        <v>0.6</v>
      </c>
      <c r="H40" s="7"/>
    </row>
    <row r="41" spans="1:8" ht="27.95" customHeight="1">
      <c r="A41" s="7">
        <v>37</v>
      </c>
      <c r="B41" s="7" t="s">
        <v>45</v>
      </c>
      <c r="C41" s="7" t="s">
        <v>100</v>
      </c>
      <c r="D41" s="7" t="s">
        <v>69</v>
      </c>
      <c r="E41" s="7" t="s">
        <v>103</v>
      </c>
      <c r="F41" s="7">
        <v>3</v>
      </c>
      <c r="G41" s="7">
        <v>3</v>
      </c>
      <c r="H41" s="7"/>
    </row>
    <row r="42" spans="1:8" ht="27.95" customHeight="1">
      <c r="A42" s="7">
        <v>38</v>
      </c>
      <c r="B42" s="7" t="s">
        <v>45</v>
      </c>
      <c r="C42" s="7" t="s">
        <v>100</v>
      </c>
      <c r="D42" s="7" t="s">
        <v>72</v>
      </c>
      <c r="E42" s="7" t="s">
        <v>104</v>
      </c>
      <c r="F42" s="7">
        <v>0.2</v>
      </c>
      <c r="G42" s="7">
        <v>0.2</v>
      </c>
      <c r="H42" s="7"/>
    </row>
    <row r="43" spans="1:8" ht="27.95" customHeight="1">
      <c r="A43" s="7">
        <v>39</v>
      </c>
      <c r="B43" s="7" t="s">
        <v>45</v>
      </c>
      <c r="C43" s="7" t="s">
        <v>100</v>
      </c>
      <c r="D43" s="7" t="s">
        <v>77</v>
      </c>
      <c r="E43" s="7" t="s">
        <v>105</v>
      </c>
      <c r="F43" s="7">
        <v>1.4</v>
      </c>
      <c r="G43" s="7">
        <v>1.4</v>
      </c>
      <c r="H43" s="7"/>
    </row>
    <row r="44" spans="1:8" ht="27.95" customHeight="1">
      <c r="A44" s="7">
        <v>40</v>
      </c>
      <c r="B44" s="7" t="s">
        <v>45</v>
      </c>
      <c r="C44" s="7" t="s">
        <v>100</v>
      </c>
      <c r="D44" s="7" t="s">
        <v>82</v>
      </c>
      <c r="E44" s="7" t="s">
        <v>106</v>
      </c>
      <c r="F44" s="7">
        <v>3.6</v>
      </c>
      <c r="G44" s="7">
        <v>3.6</v>
      </c>
      <c r="H44" s="7"/>
    </row>
    <row r="45" spans="1:8" ht="27.95" customHeight="1">
      <c r="A45" s="7">
        <v>41</v>
      </c>
      <c r="B45" s="7" t="s">
        <v>45</v>
      </c>
      <c r="C45" s="7" t="s">
        <v>100</v>
      </c>
      <c r="D45" s="7" t="s">
        <v>107</v>
      </c>
      <c r="E45" s="7" t="s">
        <v>108</v>
      </c>
      <c r="F45" s="7">
        <v>258.08999999999997</v>
      </c>
      <c r="G45" s="7">
        <v>258.08999999999997</v>
      </c>
      <c r="H45" s="7"/>
    </row>
    <row r="46" spans="1:8" ht="27.95" customHeight="1">
      <c r="A46" s="7">
        <v>42</v>
      </c>
      <c r="B46" s="7" t="s">
        <v>45</v>
      </c>
      <c r="C46" s="7" t="s">
        <v>100</v>
      </c>
      <c r="D46" s="7" t="s">
        <v>107</v>
      </c>
      <c r="E46" s="7" t="s">
        <v>109</v>
      </c>
      <c r="F46" s="7">
        <v>76</v>
      </c>
      <c r="G46" s="7">
        <v>76</v>
      </c>
      <c r="H46" s="7"/>
    </row>
    <row r="47" spans="1:8" ht="27.95" customHeight="1">
      <c r="A47" s="7">
        <v>43</v>
      </c>
      <c r="B47" s="7" t="s">
        <v>45</v>
      </c>
      <c r="C47" s="7" t="s">
        <v>100</v>
      </c>
      <c r="D47" s="7" t="s">
        <v>107</v>
      </c>
      <c r="E47" s="7" t="s">
        <v>110</v>
      </c>
      <c r="F47" s="7">
        <v>2</v>
      </c>
      <c r="G47" s="7">
        <v>2</v>
      </c>
      <c r="H47" s="7"/>
    </row>
    <row r="48" spans="1:8" ht="27.95" customHeight="1">
      <c r="A48" s="7">
        <v>44</v>
      </c>
      <c r="B48" s="7" t="s">
        <v>45</v>
      </c>
      <c r="C48" s="7" t="s">
        <v>100</v>
      </c>
      <c r="D48" s="7" t="s">
        <v>84</v>
      </c>
      <c r="E48" s="7" t="s">
        <v>111</v>
      </c>
      <c r="F48" s="7">
        <v>1</v>
      </c>
      <c r="G48" s="7">
        <v>1</v>
      </c>
      <c r="H48" s="7"/>
    </row>
    <row r="49" spans="1:8" ht="27.95" customHeight="1">
      <c r="A49" s="7">
        <v>45</v>
      </c>
      <c r="B49" s="7" t="s">
        <v>45</v>
      </c>
      <c r="C49" s="7" t="s">
        <v>100</v>
      </c>
      <c r="D49" s="7" t="s">
        <v>112</v>
      </c>
      <c r="E49" s="7" t="s">
        <v>113</v>
      </c>
      <c r="F49" s="7">
        <v>1.5</v>
      </c>
      <c r="G49" s="7">
        <v>1.5</v>
      </c>
      <c r="H49" s="7"/>
    </row>
    <row r="50" spans="1:8" ht="27.95" customHeight="1">
      <c r="A50" s="7">
        <v>46</v>
      </c>
      <c r="B50" s="7" t="s">
        <v>45</v>
      </c>
      <c r="C50" s="7" t="s">
        <v>114</v>
      </c>
      <c r="D50" s="7" t="s">
        <v>115</v>
      </c>
      <c r="E50" s="7" t="s">
        <v>116</v>
      </c>
      <c r="F50" s="7">
        <v>10</v>
      </c>
      <c r="G50" s="7">
        <v>10</v>
      </c>
      <c r="H50" s="7"/>
    </row>
    <row r="51" spans="1:8" ht="27.95" customHeight="1">
      <c r="A51" s="7">
        <v>47</v>
      </c>
      <c r="B51" s="7" t="s">
        <v>45</v>
      </c>
      <c r="C51" s="7" t="s">
        <v>114</v>
      </c>
      <c r="D51" s="7" t="s">
        <v>117</v>
      </c>
      <c r="E51" s="7" t="s">
        <v>118</v>
      </c>
      <c r="F51" s="7">
        <v>8</v>
      </c>
      <c r="G51" s="7">
        <v>8</v>
      </c>
      <c r="H51" s="7"/>
    </row>
    <row r="52" spans="1:8" ht="27.95" customHeight="1">
      <c r="A52" s="7">
        <v>48</v>
      </c>
      <c r="B52" s="7" t="s">
        <v>45</v>
      </c>
      <c r="C52" s="7" t="s">
        <v>114</v>
      </c>
      <c r="D52" s="7" t="s">
        <v>117</v>
      </c>
      <c r="E52" s="7" t="s">
        <v>119</v>
      </c>
      <c r="F52" s="7">
        <v>84</v>
      </c>
      <c r="G52" s="7">
        <v>84</v>
      </c>
      <c r="H52" s="7"/>
    </row>
    <row r="53" spans="1:8" ht="27.95" customHeight="1">
      <c r="A53" s="7">
        <v>49</v>
      </c>
      <c r="B53" s="7" t="s">
        <v>45</v>
      </c>
      <c r="C53" s="7" t="s">
        <v>114</v>
      </c>
      <c r="D53" s="7" t="s">
        <v>115</v>
      </c>
      <c r="E53" s="7" t="s">
        <v>120</v>
      </c>
      <c r="F53" s="7">
        <v>110.8</v>
      </c>
      <c r="G53" s="7">
        <v>110.8</v>
      </c>
      <c r="H53" s="7"/>
    </row>
    <row r="54" spans="1:8" ht="27.95" customHeight="1">
      <c r="A54" s="7">
        <v>50</v>
      </c>
      <c r="B54" s="7" t="s">
        <v>45</v>
      </c>
      <c r="C54" s="7" t="s">
        <v>114</v>
      </c>
      <c r="D54" s="7" t="s">
        <v>121</v>
      </c>
      <c r="E54" s="7" t="s">
        <v>122</v>
      </c>
      <c r="F54" s="7">
        <v>2.4</v>
      </c>
      <c r="G54" s="7">
        <v>2.4</v>
      </c>
      <c r="H54" s="7"/>
    </row>
    <row r="55" spans="1:8" ht="27.95" customHeight="1">
      <c r="A55" s="7">
        <v>51</v>
      </c>
      <c r="B55" s="7" t="s">
        <v>45</v>
      </c>
      <c r="C55" s="7" t="s">
        <v>123</v>
      </c>
      <c r="D55" s="7">
        <v>6</v>
      </c>
      <c r="E55" s="7" t="s">
        <v>124</v>
      </c>
      <c r="F55" s="7">
        <v>86.17</v>
      </c>
      <c r="G55" s="7">
        <v>86.17</v>
      </c>
      <c r="H55" s="7"/>
    </row>
    <row r="56" spans="1:8" ht="27.95" customHeight="1">
      <c r="A56" s="7">
        <v>52</v>
      </c>
      <c r="B56" s="7" t="s">
        <v>45</v>
      </c>
      <c r="C56" s="7" t="s">
        <v>123</v>
      </c>
      <c r="D56" s="7">
        <v>15</v>
      </c>
      <c r="E56" s="7" t="s">
        <v>125</v>
      </c>
      <c r="F56" s="7">
        <v>61.34</v>
      </c>
      <c r="G56" s="7">
        <v>61.34</v>
      </c>
      <c r="H56" s="7"/>
    </row>
    <row r="57" spans="1:8" ht="27.95" customHeight="1">
      <c r="A57" s="7">
        <v>53</v>
      </c>
      <c r="B57" s="7" t="s">
        <v>45</v>
      </c>
      <c r="C57" s="7" t="s">
        <v>123</v>
      </c>
      <c r="D57" s="7">
        <v>10</v>
      </c>
      <c r="E57" s="7" t="s">
        <v>126</v>
      </c>
      <c r="F57" s="7">
        <v>60</v>
      </c>
      <c r="G57" s="7">
        <v>60</v>
      </c>
      <c r="H57" s="7"/>
    </row>
    <row r="58" spans="1:8" ht="27.95" customHeight="1">
      <c r="A58" s="7">
        <v>54</v>
      </c>
      <c r="B58" s="7" t="s">
        <v>45</v>
      </c>
      <c r="C58" s="7" t="s">
        <v>123</v>
      </c>
      <c r="D58" s="7">
        <v>3</v>
      </c>
      <c r="E58" s="7" t="s">
        <v>127</v>
      </c>
      <c r="F58" s="7">
        <v>34</v>
      </c>
      <c r="G58" s="7">
        <v>34</v>
      </c>
      <c r="H58" s="7"/>
    </row>
    <row r="59" spans="1:8" ht="27.95" customHeight="1">
      <c r="A59" s="7">
        <v>55</v>
      </c>
      <c r="B59" s="7" t="s">
        <v>45</v>
      </c>
      <c r="C59" s="7" t="s">
        <v>123</v>
      </c>
      <c r="D59" s="7">
        <v>6</v>
      </c>
      <c r="E59" s="7" t="s">
        <v>128</v>
      </c>
      <c r="F59" s="7">
        <v>3.6</v>
      </c>
      <c r="G59" s="7">
        <v>3.6</v>
      </c>
      <c r="H59" s="7"/>
    </row>
    <row r="60" spans="1:8" ht="27.95" customHeight="1">
      <c r="A60" s="7">
        <v>56</v>
      </c>
      <c r="B60" s="7" t="s">
        <v>45</v>
      </c>
      <c r="C60" s="7" t="s">
        <v>123</v>
      </c>
      <c r="D60" s="7">
        <v>10</v>
      </c>
      <c r="E60" s="7" t="s">
        <v>129</v>
      </c>
      <c r="F60" s="7">
        <v>0.5</v>
      </c>
      <c r="G60" s="7">
        <v>0.5</v>
      </c>
      <c r="H60" s="7"/>
    </row>
    <row r="61" spans="1:8" ht="27.95" customHeight="1">
      <c r="A61" s="7">
        <v>57</v>
      </c>
      <c r="B61" s="7" t="s">
        <v>45</v>
      </c>
      <c r="C61" s="7" t="s">
        <v>123</v>
      </c>
      <c r="D61" s="7">
        <v>5</v>
      </c>
      <c r="E61" s="7" t="s">
        <v>130</v>
      </c>
      <c r="F61" s="7">
        <v>1.3</v>
      </c>
      <c r="G61" s="7">
        <v>1.3</v>
      </c>
      <c r="H61" s="7"/>
    </row>
    <row r="62" spans="1:8" ht="27.95" customHeight="1">
      <c r="A62" s="7">
        <v>58</v>
      </c>
      <c r="B62" s="7" t="s">
        <v>45</v>
      </c>
      <c r="C62" s="7" t="s">
        <v>123</v>
      </c>
      <c r="D62" s="7">
        <v>6</v>
      </c>
      <c r="E62" s="7" t="s">
        <v>131</v>
      </c>
      <c r="F62" s="7">
        <v>1.5</v>
      </c>
      <c r="G62" s="7">
        <v>1.5</v>
      </c>
      <c r="H62" s="7"/>
    </row>
    <row r="63" spans="1:8" ht="27.95" customHeight="1">
      <c r="A63" s="7">
        <v>59</v>
      </c>
      <c r="B63" s="7" t="s">
        <v>45</v>
      </c>
      <c r="C63" s="7" t="s">
        <v>123</v>
      </c>
      <c r="D63" s="7">
        <v>7</v>
      </c>
      <c r="E63" s="7" t="s">
        <v>132</v>
      </c>
      <c r="F63" s="7">
        <v>1</v>
      </c>
      <c r="G63" s="7">
        <v>1</v>
      </c>
      <c r="H63" s="7"/>
    </row>
    <row r="64" spans="1:8" ht="27.95" customHeight="1">
      <c r="A64" s="7">
        <v>60</v>
      </c>
      <c r="B64" s="7" t="s">
        <v>45</v>
      </c>
      <c r="C64" s="7" t="s">
        <v>123</v>
      </c>
      <c r="D64" s="7">
        <v>4</v>
      </c>
      <c r="E64" s="7" t="s">
        <v>133</v>
      </c>
      <c r="F64" s="7">
        <v>1.6</v>
      </c>
      <c r="G64" s="7">
        <v>1.6</v>
      </c>
      <c r="H64" s="7"/>
    </row>
    <row r="65" spans="1:8" ht="27.95" customHeight="1">
      <c r="A65" s="7">
        <v>61</v>
      </c>
      <c r="B65" s="7" t="s">
        <v>45</v>
      </c>
      <c r="C65" s="7" t="s">
        <v>123</v>
      </c>
      <c r="D65" s="7">
        <v>5</v>
      </c>
      <c r="E65" s="7" t="s">
        <v>134</v>
      </c>
      <c r="F65" s="7">
        <v>2</v>
      </c>
      <c r="G65" s="7">
        <v>2</v>
      </c>
      <c r="H65" s="7"/>
    </row>
    <row r="66" spans="1:8" ht="27.95" customHeight="1">
      <c r="A66" s="7">
        <v>62</v>
      </c>
      <c r="B66" s="7" t="s">
        <v>45</v>
      </c>
      <c r="C66" s="7" t="s">
        <v>135</v>
      </c>
      <c r="D66" s="7" t="s">
        <v>136</v>
      </c>
      <c r="E66" s="7" t="s">
        <v>137</v>
      </c>
      <c r="F66" s="7">
        <v>62.71</v>
      </c>
      <c r="G66" s="7">
        <v>62.71</v>
      </c>
      <c r="H66" s="8"/>
    </row>
    <row r="67" spans="1:8" ht="27.95" customHeight="1">
      <c r="A67" s="7">
        <v>63</v>
      </c>
      <c r="B67" s="7" t="s">
        <v>45</v>
      </c>
      <c r="C67" s="7" t="s">
        <v>135</v>
      </c>
      <c r="D67" s="7">
        <v>21</v>
      </c>
      <c r="E67" s="7" t="s">
        <v>138</v>
      </c>
      <c r="F67" s="7">
        <v>37.43</v>
      </c>
      <c r="G67" s="7">
        <v>37.43</v>
      </c>
      <c r="H67" s="8"/>
    </row>
    <row r="68" spans="1:8" ht="27.95" customHeight="1">
      <c r="A68" s="7">
        <v>64</v>
      </c>
      <c r="B68" s="7" t="s">
        <v>45</v>
      </c>
      <c r="C68" s="7" t="s">
        <v>135</v>
      </c>
      <c r="D68" s="7">
        <v>8</v>
      </c>
      <c r="E68" s="7" t="s">
        <v>139</v>
      </c>
      <c r="F68" s="7">
        <v>40.14</v>
      </c>
      <c r="G68" s="7">
        <v>40.14</v>
      </c>
      <c r="H68" s="8"/>
    </row>
    <row r="69" spans="1:8" ht="27.95" customHeight="1">
      <c r="A69" s="7">
        <v>65</v>
      </c>
      <c r="B69" s="7" t="s">
        <v>45</v>
      </c>
      <c r="C69" s="7" t="s">
        <v>135</v>
      </c>
      <c r="D69" s="7">
        <v>6</v>
      </c>
      <c r="E69" s="7" t="s">
        <v>140</v>
      </c>
      <c r="F69" s="7">
        <v>31</v>
      </c>
      <c r="G69" s="7">
        <v>31</v>
      </c>
      <c r="H69" s="8"/>
    </row>
    <row r="70" spans="1:8" ht="27.95" customHeight="1">
      <c r="A70" s="8"/>
      <c r="B70" s="7"/>
      <c r="C70" s="7"/>
      <c r="D70" s="7"/>
      <c r="E70" s="7"/>
      <c r="F70" s="7"/>
      <c r="G70" s="7"/>
      <c r="H70" s="7"/>
    </row>
    <row r="71" spans="1:8" ht="33.950000000000003" customHeight="1">
      <c r="A71" s="7" t="s">
        <v>141</v>
      </c>
      <c r="B71" s="8"/>
      <c r="C71" s="7"/>
      <c r="D71" s="7"/>
      <c r="E71" s="7"/>
      <c r="F71" s="7">
        <f>SUM(F5:F70)</f>
        <v>2177.849999999999</v>
      </c>
      <c r="G71" s="7">
        <f>SUM(G5:G70)</f>
        <v>2177.849999999999</v>
      </c>
      <c r="H71" s="7"/>
    </row>
    <row r="72" spans="1:8" ht="20.100000000000001" customHeight="1">
      <c r="A72" s="21" t="s">
        <v>30</v>
      </c>
      <c r="B72" s="21"/>
      <c r="C72" s="21"/>
      <c r="D72" s="21"/>
      <c r="E72" s="21"/>
      <c r="F72" s="21"/>
      <c r="G72" s="21"/>
      <c r="H72" s="21"/>
    </row>
  </sheetData>
  <mergeCells count="4">
    <mergeCell ref="A1:B1"/>
    <mergeCell ref="A2:H2"/>
    <mergeCell ref="G3:H3"/>
    <mergeCell ref="A72:H72"/>
  </mergeCells>
  <phoneticPr fontId="12" type="noConversion"/>
  <pageMargins left="0.55486111111111103" right="0.55486111111111103" top="1" bottom="1" header="0.5" footer="0.5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H16"/>
  <sheetViews>
    <sheetView tabSelected="1" workbookViewId="0">
      <selection activeCell="F11" sqref="F11"/>
    </sheetView>
  </sheetViews>
  <sheetFormatPr defaultColWidth="9" defaultRowHeight="13.5"/>
  <cols>
    <col min="2" max="2" width="15.125" customWidth="1"/>
    <col min="3" max="3" width="19" customWidth="1"/>
    <col min="4" max="4" width="17.125" customWidth="1"/>
    <col min="5" max="5" width="18.25" customWidth="1"/>
    <col min="6" max="6" width="20.625" customWidth="1"/>
    <col min="7" max="7" width="27" customWidth="1"/>
  </cols>
  <sheetData>
    <row r="1" spans="1:8" ht="21.95" customHeight="1">
      <c r="A1" s="1" t="s">
        <v>142</v>
      </c>
      <c r="B1" s="1"/>
      <c r="C1" s="2"/>
    </row>
    <row r="2" spans="1:8" ht="45.95" customHeight="1">
      <c r="B2" s="22" t="s">
        <v>143</v>
      </c>
      <c r="C2" s="22"/>
      <c r="D2" s="22"/>
      <c r="E2" s="22"/>
      <c r="F2" s="22"/>
      <c r="G2" s="22"/>
    </row>
    <row r="3" spans="1:8" ht="33.950000000000003" customHeight="1">
      <c r="A3" s="3" t="s">
        <v>39</v>
      </c>
      <c r="B3" s="3"/>
      <c r="C3" s="3"/>
      <c r="D3" s="4" t="s">
        <v>40</v>
      </c>
      <c r="E3" s="26" t="s">
        <v>144</v>
      </c>
      <c r="F3" s="26"/>
      <c r="G3" s="3" t="s">
        <v>20</v>
      </c>
      <c r="H3" s="5"/>
    </row>
    <row r="4" spans="1:8" ht="45" customHeight="1">
      <c r="A4" s="6" t="s">
        <v>3</v>
      </c>
      <c r="B4" s="7" t="s">
        <v>42</v>
      </c>
      <c r="C4" s="7" t="s">
        <v>21</v>
      </c>
      <c r="D4" s="7" t="s">
        <v>26</v>
      </c>
      <c r="E4" s="7" t="s">
        <v>43</v>
      </c>
      <c r="F4" s="7" t="s">
        <v>44</v>
      </c>
      <c r="G4" s="7" t="s">
        <v>28</v>
      </c>
    </row>
    <row r="5" spans="1:8" ht="27.95" customHeight="1">
      <c r="A5" s="8"/>
      <c r="B5" s="7" t="s">
        <v>45</v>
      </c>
      <c r="C5" s="7" t="s">
        <v>46</v>
      </c>
      <c r="D5" s="7"/>
      <c r="E5" s="7">
        <f>SUM(乡镇双季稻面积到户汇总表!F5)</f>
        <v>301.45</v>
      </c>
      <c r="F5" s="7">
        <f>SUM(乡镇双季稻面积到户汇总表!G5)</f>
        <v>301.45</v>
      </c>
      <c r="G5" s="7"/>
    </row>
    <row r="6" spans="1:8" ht="27.95" customHeight="1">
      <c r="A6" s="8"/>
      <c r="B6" s="7" t="s">
        <v>45</v>
      </c>
      <c r="C6" s="7" t="s">
        <v>49</v>
      </c>
      <c r="D6" s="7"/>
      <c r="E6" s="7">
        <f>SUM(乡镇双季稻面积到户汇总表!F6:F12)</f>
        <v>447.53</v>
      </c>
      <c r="F6" s="7">
        <f>SUM(乡镇双季稻面积到户汇总表!G6:G12)</f>
        <v>447.53</v>
      </c>
      <c r="G6" s="7"/>
    </row>
    <row r="7" spans="1:8" ht="27.95" customHeight="1">
      <c r="A7" s="8"/>
      <c r="B7" s="7" t="s">
        <v>45</v>
      </c>
      <c r="C7" s="7" t="s">
        <v>63</v>
      </c>
      <c r="D7" s="7"/>
      <c r="E7" s="7">
        <f>SUM(乡镇双季稻面积到户汇总表!F13)</f>
        <v>52</v>
      </c>
      <c r="F7" s="7">
        <f>SUM(乡镇双季稻面积到户汇总表!G13)</f>
        <v>52</v>
      </c>
      <c r="G7" s="7"/>
    </row>
    <row r="8" spans="1:8" ht="27.95" customHeight="1">
      <c r="A8" s="8"/>
      <c r="B8" s="7" t="s">
        <v>45</v>
      </c>
      <c r="C8" s="7" t="s">
        <v>65</v>
      </c>
      <c r="D8" s="7"/>
      <c r="E8" s="7">
        <f>SUM(乡镇双季稻面积到户汇总表!F14:F29)</f>
        <v>115.49000000000001</v>
      </c>
      <c r="F8" s="7">
        <f>SUM(乡镇双季稻面积到户汇总表!G14:G29)</f>
        <v>115.49000000000001</v>
      </c>
      <c r="G8" s="7"/>
    </row>
    <row r="9" spans="1:8" ht="27.95" customHeight="1">
      <c r="A9" s="8"/>
      <c r="B9" s="7" t="s">
        <v>45</v>
      </c>
      <c r="C9" s="7" t="s">
        <v>88</v>
      </c>
      <c r="D9" s="7"/>
      <c r="E9" s="7">
        <f>SUM(乡镇双季稻面积到户汇总表!F30)</f>
        <v>20</v>
      </c>
      <c r="F9" s="7">
        <f>SUM(乡镇双季稻面积到户汇总表!G30)</f>
        <v>20</v>
      </c>
      <c r="G9" s="7"/>
    </row>
    <row r="10" spans="1:8" ht="27.95" customHeight="1">
      <c r="A10" s="8"/>
      <c r="B10" s="7" t="s">
        <v>45</v>
      </c>
      <c r="C10" s="7" t="s">
        <v>91</v>
      </c>
      <c r="D10" s="7"/>
      <c r="E10" s="7">
        <f>SUM(乡镇双季稻面积到户汇总表!F31:F38)</f>
        <v>251.20000000000002</v>
      </c>
      <c r="F10" s="7">
        <f>SUM(乡镇双季稻面积到户汇总表!G31:G38)</f>
        <v>251.20000000000002</v>
      </c>
      <c r="G10" s="7"/>
    </row>
    <row r="11" spans="1:8" ht="27.95" customHeight="1">
      <c r="A11" s="8"/>
      <c r="B11" s="7" t="s">
        <v>45</v>
      </c>
      <c r="C11" s="7" t="s">
        <v>100</v>
      </c>
      <c r="D11" s="7"/>
      <c r="E11" s="7">
        <f>SUM(乡镇双季稻面积到户汇总表!F39:F49)</f>
        <v>350.69</v>
      </c>
      <c r="F11" s="7">
        <f>SUM(乡镇双季稻面积到户汇总表!G39:G49)</f>
        <v>350.69</v>
      </c>
      <c r="G11" s="7"/>
    </row>
    <row r="12" spans="1:8" ht="27.95" customHeight="1">
      <c r="A12" s="8"/>
      <c r="B12" s="7" t="s">
        <v>45</v>
      </c>
      <c r="C12" s="7" t="s">
        <v>114</v>
      </c>
      <c r="D12" s="7"/>
      <c r="E12" s="7">
        <f>SUM(乡镇双季稻面积到户汇总表!F50:F54)</f>
        <v>215.20000000000002</v>
      </c>
      <c r="F12" s="7">
        <f>SUM(乡镇双季稻面积到户汇总表!G50:G54)</f>
        <v>215.20000000000002</v>
      </c>
      <c r="G12" s="7"/>
    </row>
    <row r="13" spans="1:8" ht="27.95" customHeight="1">
      <c r="A13" s="8"/>
      <c r="B13" s="7" t="s">
        <v>45</v>
      </c>
      <c r="C13" s="7" t="s">
        <v>123</v>
      </c>
      <c r="D13" s="7"/>
      <c r="E13" s="7">
        <f>SUM(乡镇双季稻面积到户汇总表!F55:F65)</f>
        <v>253.01</v>
      </c>
      <c r="F13" s="7">
        <f>SUM(乡镇双季稻面积到户汇总表!G55:G65)</f>
        <v>253.01</v>
      </c>
      <c r="G13" s="7"/>
    </row>
    <row r="14" spans="1:8" ht="27.95" customHeight="1">
      <c r="A14" s="8"/>
      <c r="B14" s="7" t="s">
        <v>45</v>
      </c>
      <c r="C14" s="7" t="s">
        <v>135</v>
      </c>
      <c r="D14" s="7"/>
      <c r="E14" s="7">
        <f>SUM(乡镇双季稻面积到户汇总表!F66:F69)</f>
        <v>171.28</v>
      </c>
      <c r="F14" s="7">
        <f>SUM(乡镇双季稻面积到户汇总表!G66:G69)</f>
        <v>171.28</v>
      </c>
      <c r="G14" s="7"/>
    </row>
    <row r="15" spans="1:8" ht="27.95" customHeight="1">
      <c r="A15" s="7" t="s">
        <v>141</v>
      </c>
      <c r="B15" s="8"/>
      <c r="C15" s="7"/>
      <c r="D15" s="7"/>
      <c r="E15" s="7">
        <f>SUM(E5:E14)</f>
        <v>2177.8500000000004</v>
      </c>
      <c r="F15" s="7">
        <f>SUM(F5:F14)</f>
        <v>2177.8500000000004</v>
      </c>
      <c r="G15" s="7"/>
    </row>
    <row r="16" spans="1:8" ht="21" customHeight="1">
      <c r="A16" s="21" t="s">
        <v>30</v>
      </c>
      <c r="B16" s="21"/>
      <c r="C16" s="21"/>
      <c r="D16" s="21"/>
      <c r="E16" s="21"/>
      <c r="F16" s="21"/>
      <c r="G16" s="21"/>
    </row>
  </sheetData>
  <mergeCells count="3">
    <mergeCell ref="B2:G2"/>
    <mergeCell ref="E3:F3"/>
    <mergeCell ref="A16:G16"/>
  </mergeCells>
  <phoneticPr fontId="12" type="noConversion"/>
  <pageMargins left="0.75138888888888899" right="0.55486111111111103" top="1" bottom="1" header="0.5" footer="0.5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户面积申报表</vt:lpstr>
      <vt:lpstr>组双季稻面积核实表</vt:lpstr>
      <vt:lpstr>村双季稻面积核实表</vt:lpstr>
      <vt:lpstr>乡镇双季稻面积到户汇总表</vt:lpstr>
      <vt:lpstr>乡镇双季稻面积到村汇总表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dcterms:created xsi:type="dcterms:W3CDTF">2023-04-21T01:01:00Z</dcterms:created>
  <dcterms:modified xsi:type="dcterms:W3CDTF">2025-04-19T06:49:58Z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A878B04714574B56B1EDB1996BBC1B76_13</vt:lpwstr>
  </property>
  <property fmtid="{D5CDD505-2E9C-101B-9397-08002B2CF9AE}" pid="3" name="KSOProductBuildVer">
    <vt:lpwstr>2052-12.1.0.20305</vt:lpwstr>
  </property>
</Properties>
</file>