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activeTab="4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definedNames>
    <definedName name="_xlnm._FilterDatabase" localSheetId="3" hidden="1">乡镇双季稻面积到户汇总表!$A$4:$H$54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6"/>
  <c r="E15"/>
  <c r="D15"/>
  <c r="G53" i="3"/>
  <c r="F53"/>
</calcChain>
</file>

<file path=xl/sharedStrings.xml><?xml version="1.0" encoding="utf-8"?>
<sst xmlns="http://schemas.openxmlformats.org/spreadsheetml/2006/main" count="290" uniqueCount="126">
  <si>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</si>
  <si>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</si>
  <si>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</si>
  <si>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</si>
  <si>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</si>
  <si>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</si>
  <si>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</si>
  <si>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</si>
  <si>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</si>
  <si>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</si>
  <si>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</si>
  <si>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</si>
  <si>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</si>
  <si>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</si>
  <si>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</si>
  <si>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</si>
  <si>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</si>
  <si>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</si>
  <si>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</si>
  <si>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</si>
  <si>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</si>
  <si>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</si>
  <si>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</si>
  <si>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</si>
  <si>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</si>
  <si>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</si>
  <si>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</si>
  <si>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</si>
  <si>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</si>
  <si>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</si>
  <si>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</si>
  <si>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</si>
  <si>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</si>
  <si>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</si>
  <si>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</si>
  <si>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</si>
  <si>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</si>
  <si>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</si>
  <si>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金陵</t>
    </r>
    <r>
      <rPr>
        <sz val="16"/>
        <color rgb="FF000000"/>
        <rFont val="黑体"/>
        <charset val="134"/>
      </rPr>
      <t>镇（街道）2024年耕地地力保护补贴（结余）                                     
（2024年双季稻）面积乡镇核实到户汇总表</t>
    </r>
  </si>
  <si>
    <t>乡镇（街道）盖章：</t>
  </si>
  <si>
    <t>主要负责人签字：</t>
  </si>
  <si>
    <t>经办人签字：</t>
  </si>
  <si>
    <t>乡镇</t>
  </si>
  <si>
    <t>村上报双季稻补贴面积（亩）</t>
  </si>
  <si>
    <t>乡镇（街道）核实双季稻补贴面积（亩）</t>
  </si>
  <si>
    <t>金陵镇</t>
  </si>
  <si>
    <t>鳌头社区</t>
  </si>
  <si>
    <t>三组</t>
  </si>
  <si>
    <t>刘业光</t>
  </si>
  <si>
    <t>大元冲村</t>
  </si>
  <si>
    <t>瓦日头3组</t>
  </si>
  <si>
    <t>杨昭朗</t>
  </si>
  <si>
    <t>杨柏葵</t>
  </si>
  <si>
    <t>杨祖明</t>
  </si>
  <si>
    <t>瓦日头4组</t>
  </si>
  <si>
    <t>杨土林</t>
  </si>
  <si>
    <t>杨井梅</t>
  </si>
  <si>
    <t>瓦日头6组</t>
  </si>
  <si>
    <t>雷朝廷</t>
  </si>
  <si>
    <t>雷金廷</t>
  </si>
  <si>
    <t>6组</t>
  </si>
  <si>
    <t>邱运松</t>
  </si>
  <si>
    <t>邱以金</t>
  </si>
  <si>
    <t>邱冬发</t>
  </si>
  <si>
    <t>4组</t>
  </si>
  <si>
    <t>刘小飞</t>
  </si>
  <si>
    <t>1组</t>
  </si>
  <si>
    <t>刘四保</t>
  </si>
  <si>
    <t>刘文宗</t>
  </si>
  <si>
    <t>3组</t>
  </si>
  <si>
    <t>刘宗富</t>
  </si>
  <si>
    <t>刘成飞</t>
  </si>
  <si>
    <t>刘赵生</t>
  </si>
  <si>
    <t>刘柏宗</t>
  </si>
  <si>
    <t>2组</t>
  </si>
  <si>
    <t>刘土顺</t>
  </si>
  <si>
    <t>瓦日头2组</t>
  </si>
  <si>
    <t>杨国军</t>
  </si>
  <si>
    <t>金陵圩</t>
  </si>
  <si>
    <t>5组</t>
  </si>
  <si>
    <t>谭承胜</t>
  </si>
  <si>
    <t>下户社区</t>
  </si>
  <si>
    <t>刘喜业</t>
  </si>
  <si>
    <t>刘宇</t>
  </si>
  <si>
    <t>刘达义</t>
  </si>
  <si>
    <t>刘华业</t>
  </si>
  <si>
    <t>刘加喜</t>
  </si>
  <si>
    <t>刘军业</t>
  </si>
  <si>
    <t>刘广业</t>
  </si>
  <si>
    <t>刘四业</t>
  </si>
  <si>
    <t>刘加虎</t>
  </si>
  <si>
    <t>刘洋华</t>
  </si>
  <si>
    <t>8组</t>
  </si>
  <si>
    <t>刘勇</t>
  </si>
  <si>
    <t>刘柏旺</t>
  </si>
  <si>
    <t>刘加田</t>
  </si>
  <si>
    <t>小源村</t>
  </si>
  <si>
    <t>刘同付</t>
  </si>
  <si>
    <t>雷新文</t>
  </si>
  <si>
    <t>下户村30亩</t>
  </si>
  <si>
    <t>刘石武</t>
  </si>
  <si>
    <t>上游村</t>
  </si>
  <si>
    <t>谭祖松</t>
  </si>
  <si>
    <t>莲花塘</t>
  </si>
  <si>
    <t>刘柏元</t>
  </si>
  <si>
    <t>刘美新</t>
  </si>
  <si>
    <t>刘柏根</t>
  </si>
  <si>
    <t>刘柏金</t>
  </si>
  <si>
    <t>刘开华</t>
  </si>
  <si>
    <t>刘明</t>
  </si>
  <si>
    <t>龙珠</t>
  </si>
  <si>
    <t>一组</t>
  </si>
  <si>
    <t>刘德保</t>
  </si>
  <si>
    <t>五组</t>
  </si>
  <si>
    <t>刘样林</t>
  </si>
  <si>
    <t>篮田</t>
  </si>
  <si>
    <t>刘山西</t>
  </si>
  <si>
    <t>山林岗</t>
  </si>
  <si>
    <t>刘正国</t>
  </si>
  <si>
    <t>乡镇合计</t>
  </si>
  <si>
    <t>附表5</t>
  </si>
  <si>
    <t>新田县金陵镇（街道）2024年耕地地力保护补贴（结余）                               （2024年双季稻）面积到村汇总表</t>
  </si>
  <si>
    <t xml:space="preserve">          经办人签字：   </t>
  </si>
  <si>
    <t>大元冲</t>
  </si>
  <si>
    <t>上游</t>
  </si>
  <si>
    <t>下户流转30亩</t>
  </si>
</sst>
</file>

<file path=xl/styles.xml><?xml version="1.0" encoding="utf-8"?>
<styleSheet xmlns="http://schemas.openxmlformats.org/spreadsheetml/2006/main">
  <numFmts count="1">
    <numFmt numFmtId="178" formatCode="0.0_ "/>
  </numFmts>
  <fonts count="16">
    <font>
      <sz val="11"/>
      <color theme="1"/>
      <name val="宋体"/>
      <charset val="134"/>
      <scheme val="minor"/>
    </font>
    <font>
      <sz val="11"/>
      <color theme="5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name val="宋体"/>
      <charset val="134"/>
      <scheme val="minor"/>
    </font>
    <font>
      <sz val="12"/>
      <name val="仿宋"/>
      <charset val="134"/>
    </font>
    <font>
      <sz val="12"/>
      <color theme="5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b/>
      <u/>
      <sz val="16"/>
      <color rgb="FF000000"/>
      <name val="黑体"/>
      <charset val="134"/>
    </font>
    <font>
      <u/>
      <sz val="16"/>
      <color rgb="FF00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L7" sqref="L7"/>
    </sheetView>
  </sheetViews>
  <sheetFormatPr defaultColWidth="9" defaultRowHeight="13.5"/>
  <cols>
    <col min="1" max="1" width="7.625" customWidth="1"/>
    <col min="2" max="2" width="10.125" customWidth="1"/>
    <col min="3" max="3" width="17.625" customWidth="1"/>
    <col min="4" max="4" width="17.875" customWidth="1"/>
    <col min="5" max="5" width="13.125" customWidth="1"/>
    <col min="7" max="7" width="12.625" customWidth="1"/>
    <col min="8" max="8" width="15.625" customWidth="1"/>
    <col min="9" max="9" width="11.125" customWidth="1"/>
    <col min="10" max="10" width="12.375" customWidth="1"/>
  </cols>
  <sheetData>
    <row r="1" spans="1:10" ht="14.25">
      <c r="A1" s="18" t="s">
        <v>0</v>
      </c>
      <c r="B1" s="18"/>
      <c r="C1" s="14"/>
      <c r="D1" s="14"/>
      <c r="E1" s="14"/>
      <c r="F1" s="15"/>
      <c r="G1" s="15"/>
      <c r="H1" s="15"/>
      <c r="I1" s="15"/>
      <c r="J1" s="15"/>
    </row>
    <row r="2" spans="1:10" ht="51" customHeight="1">
      <c r="A2" s="19" t="s">
        <v>1</v>
      </c>
      <c r="B2" s="19"/>
      <c r="C2" s="20"/>
      <c r="D2" s="20"/>
      <c r="E2" s="20"/>
      <c r="F2" s="19"/>
      <c r="G2" s="19"/>
      <c r="H2" s="19"/>
      <c r="I2" s="19"/>
      <c r="J2" s="19"/>
    </row>
    <row r="3" spans="1:10" ht="27" customHeight="1">
      <c r="A3" s="21" t="s">
        <v>2</v>
      </c>
      <c r="B3" s="22"/>
      <c r="C3" s="23"/>
      <c r="D3" s="23"/>
      <c r="E3" s="23"/>
      <c r="F3" s="22"/>
      <c r="G3" s="22"/>
      <c r="H3" s="22"/>
      <c r="I3" s="22"/>
      <c r="J3" s="22"/>
    </row>
    <row r="4" spans="1:10" ht="24" customHeight="1">
      <c r="A4" s="24" t="s">
        <v>3</v>
      </c>
      <c r="B4" s="24" t="s">
        <v>4</v>
      </c>
      <c r="C4" s="24"/>
      <c r="D4" s="24"/>
      <c r="E4" s="24"/>
      <c r="F4" s="24"/>
      <c r="G4" s="24" t="s">
        <v>5</v>
      </c>
      <c r="H4" s="24"/>
      <c r="I4" s="24" t="s">
        <v>6</v>
      </c>
      <c r="J4" s="24" t="s">
        <v>7</v>
      </c>
    </row>
    <row r="5" spans="1:10" ht="75" customHeight="1">
      <c r="A5" s="24"/>
      <c r="B5" s="7" t="s">
        <v>8</v>
      </c>
      <c r="C5" s="16" t="s">
        <v>9</v>
      </c>
      <c r="D5" s="16" t="s">
        <v>10</v>
      </c>
      <c r="E5" s="16" t="s">
        <v>11</v>
      </c>
      <c r="F5" s="7" t="s">
        <v>12</v>
      </c>
      <c r="G5" s="7" t="s">
        <v>13</v>
      </c>
      <c r="H5" s="7" t="s">
        <v>14</v>
      </c>
      <c r="I5" s="24"/>
      <c r="J5" s="24"/>
    </row>
    <row r="6" spans="1:10" ht="27.95" customHeight="1">
      <c r="A6" s="7"/>
      <c r="B6" s="7"/>
      <c r="C6" s="16"/>
      <c r="D6" s="16"/>
      <c r="E6" s="16"/>
      <c r="F6" s="17"/>
      <c r="G6" s="17"/>
      <c r="H6" s="17"/>
      <c r="I6" s="17"/>
      <c r="J6" s="7"/>
    </row>
    <row r="7" spans="1:10" ht="27.95" customHeight="1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27.9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ht="27.95" customHeight="1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ht="27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27.95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 ht="27.9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24" customHeight="1">
      <c r="A13" s="25" t="s">
        <v>15</v>
      </c>
      <c r="B13" s="25"/>
      <c r="C13" s="25"/>
      <c r="D13" s="25"/>
      <c r="E13" s="25"/>
      <c r="F13" s="25"/>
      <c r="G13" s="25"/>
      <c r="H13" s="25"/>
      <c r="I13" s="25"/>
      <c r="J13" s="25"/>
    </row>
  </sheetData>
  <mergeCells count="9">
    <mergeCell ref="A13:J13"/>
    <mergeCell ref="A4:A5"/>
    <mergeCell ref="I4:I5"/>
    <mergeCell ref="J4:J5"/>
    <mergeCell ref="A1:B1"/>
    <mergeCell ref="A2:J2"/>
    <mergeCell ref="A3:J3"/>
    <mergeCell ref="B4:F4"/>
    <mergeCell ref="G4:H4"/>
  </mergeCells>
  <phoneticPr fontId="15" type="noConversion"/>
  <pageMargins left="0.55486111111111103" right="0.357638888888889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B1" sqref="A1:K17"/>
    </sheetView>
  </sheetViews>
  <sheetFormatPr defaultColWidth="9" defaultRowHeight="13.5"/>
  <cols>
    <col min="1" max="1" width="8.125" customWidth="1"/>
    <col min="3" max="3" width="7.125" customWidth="1"/>
    <col min="4" max="4" width="10.875" customWidth="1"/>
    <col min="5" max="5" width="14.875" customWidth="1"/>
    <col min="6" max="6" width="17.375" customWidth="1"/>
    <col min="7" max="7" width="18.5" customWidth="1"/>
    <col min="8" max="8" width="13.375" customWidth="1"/>
    <col min="9" max="9" width="16.125" customWidth="1"/>
    <col min="10" max="10" width="15.625" customWidth="1"/>
    <col min="11" max="11" width="7.75" customWidth="1"/>
  </cols>
  <sheetData>
    <row r="1" spans="1:11">
      <c r="A1" s="2" t="s">
        <v>16</v>
      </c>
      <c r="B1" s="2"/>
    </row>
    <row r="2" spans="1:11" ht="44.1" customHeight="1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1.95" customHeight="1">
      <c r="A3" s="4" t="s">
        <v>18</v>
      </c>
      <c r="B3" s="4"/>
      <c r="C3" s="4"/>
      <c r="D3" s="5"/>
      <c r="E3" s="27" t="s">
        <v>19</v>
      </c>
      <c r="F3" s="27"/>
      <c r="G3" s="27"/>
      <c r="H3" s="5"/>
      <c r="I3" s="4" t="s">
        <v>20</v>
      </c>
      <c r="J3" s="4"/>
      <c r="K3" s="4"/>
    </row>
    <row r="4" spans="1:11" ht="28.5">
      <c r="A4" s="7" t="s">
        <v>3</v>
      </c>
      <c r="B4" s="8" t="s">
        <v>21</v>
      </c>
      <c r="C4" s="8" t="s">
        <v>22</v>
      </c>
      <c r="D4" s="8" t="s">
        <v>23</v>
      </c>
      <c r="E4" s="8" t="s">
        <v>24</v>
      </c>
      <c r="F4" s="8" t="s">
        <v>25</v>
      </c>
      <c r="G4" s="8" t="s">
        <v>11</v>
      </c>
      <c r="H4" s="8" t="s">
        <v>26</v>
      </c>
      <c r="I4" s="8" t="s">
        <v>6</v>
      </c>
      <c r="J4" s="8" t="s">
        <v>27</v>
      </c>
      <c r="K4" s="8" t="s">
        <v>28</v>
      </c>
    </row>
    <row r="5" spans="1:11" ht="27.9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27.95" customHeight="1">
      <c r="A6" s="12"/>
      <c r="B6" s="8"/>
      <c r="C6" s="8"/>
      <c r="D6" s="8"/>
      <c r="E6" s="8"/>
      <c r="G6" s="8"/>
      <c r="H6" s="8"/>
      <c r="I6" s="8"/>
      <c r="J6" s="8"/>
      <c r="K6" s="8"/>
    </row>
    <row r="7" spans="1:11" ht="27.95" customHeight="1">
      <c r="A7" s="1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27.95" customHeight="1">
      <c r="A8" s="12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27.95" customHeight="1">
      <c r="A9" s="12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27.95" customHeight="1">
      <c r="A10" s="12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27.95" customHeight="1">
      <c r="A11" s="12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27.95" customHeight="1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27.95" customHeight="1">
      <c r="A13" s="12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27.95" customHeight="1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27.95" customHeight="1">
      <c r="A15" s="12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27.95" customHeight="1">
      <c r="A16" s="8" t="s">
        <v>29</v>
      </c>
      <c r="B16" s="12"/>
      <c r="C16" s="8"/>
      <c r="D16" s="8"/>
      <c r="E16" s="8"/>
      <c r="F16" s="8"/>
      <c r="G16" s="8"/>
      <c r="H16" s="8"/>
      <c r="I16" s="8"/>
      <c r="J16" s="8"/>
      <c r="K16" s="8"/>
    </row>
    <row r="17" spans="1:11" ht="24" customHeight="1">
      <c r="A17" s="25" t="s">
        <v>30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</sheetData>
  <mergeCells count="3">
    <mergeCell ref="A2:K2"/>
    <mergeCell ref="E3:G3"/>
    <mergeCell ref="A17:K17"/>
  </mergeCells>
  <phoneticPr fontId="15" type="noConversion"/>
  <pageMargins left="0.55486111111111103" right="0.35763888888888901" top="1" bottom="0.7479166666666670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K16"/>
    </sheetView>
  </sheetViews>
  <sheetFormatPr defaultColWidth="9" defaultRowHeight="13.5"/>
  <cols>
    <col min="2" max="2" width="8.125" customWidth="1"/>
    <col min="3" max="3" width="7.625" customWidth="1"/>
    <col min="5" max="5" width="13.125" customWidth="1"/>
    <col min="6" max="6" width="15.25" customWidth="1"/>
    <col min="7" max="7" width="12.75" customWidth="1"/>
    <col min="8" max="8" width="14.625" customWidth="1"/>
    <col min="9" max="9" width="17" customWidth="1"/>
    <col min="10" max="10" width="16.375" customWidth="1"/>
  </cols>
  <sheetData>
    <row r="1" spans="1:11">
      <c r="A1" s="2" t="s">
        <v>31</v>
      </c>
      <c r="B1" s="2"/>
    </row>
    <row r="2" spans="1:11" ht="48.95" customHeight="1">
      <c r="B2" s="26" t="s">
        <v>32</v>
      </c>
      <c r="C2" s="26"/>
      <c r="D2" s="26"/>
      <c r="E2" s="26"/>
      <c r="F2" s="26"/>
      <c r="G2" s="26"/>
      <c r="H2" s="26"/>
      <c r="I2" s="26"/>
      <c r="J2" s="26"/>
      <c r="K2" s="26"/>
    </row>
    <row r="3" spans="1:11" ht="27.95" customHeight="1">
      <c r="A3" s="4" t="s">
        <v>18</v>
      </c>
      <c r="B3" s="4"/>
      <c r="C3" s="4"/>
      <c r="D3" s="5"/>
      <c r="E3" s="27" t="s">
        <v>33</v>
      </c>
      <c r="F3" s="27"/>
      <c r="G3" s="27"/>
      <c r="H3" s="5"/>
      <c r="I3" s="27" t="s">
        <v>20</v>
      </c>
      <c r="J3" s="27"/>
      <c r="K3" s="27"/>
    </row>
    <row r="4" spans="1:11" ht="33" customHeight="1">
      <c r="A4" s="7" t="s">
        <v>3</v>
      </c>
      <c r="B4" s="8" t="s">
        <v>21</v>
      </c>
      <c r="C4" s="8" t="s">
        <v>22</v>
      </c>
      <c r="D4" s="8" t="s">
        <v>23</v>
      </c>
      <c r="E4" s="8" t="s">
        <v>24</v>
      </c>
      <c r="F4" s="8" t="s">
        <v>25</v>
      </c>
      <c r="G4" s="8" t="s">
        <v>11</v>
      </c>
      <c r="H4" s="8" t="s">
        <v>26</v>
      </c>
      <c r="I4" s="8" t="s">
        <v>34</v>
      </c>
      <c r="J4" s="8" t="s">
        <v>35</v>
      </c>
      <c r="K4" s="8" t="s">
        <v>28</v>
      </c>
    </row>
    <row r="5" spans="1:11" ht="27.9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27.95" customHeight="1">
      <c r="A6" s="12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7.95" customHeight="1">
      <c r="A7" s="1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27.95" customHeight="1">
      <c r="A8" s="12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27.95" customHeight="1">
      <c r="A9" s="12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27.95" customHeight="1">
      <c r="A10" s="12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27.95" customHeight="1">
      <c r="A11" s="12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27.95" customHeight="1">
      <c r="A12" s="12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27.95" customHeight="1">
      <c r="A13" s="12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27.95" customHeight="1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27.95" customHeight="1">
      <c r="A15" s="8" t="s">
        <v>36</v>
      </c>
      <c r="B15" s="12"/>
      <c r="C15" s="8"/>
      <c r="D15" s="8"/>
      <c r="E15" s="8"/>
      <c r="F15" s="8"/>
      <c r="G15" s="8"/>
      <c r="H15" s="8"/>
      <c r="I15" s="8"/>
      <c r="J15" s="8"/>
      <c r="K15" s="8"/>
    </row>
    <row r="16" spans="1:11" ht="24.95" customHeight="1">
      <c r="A16" s="25" t="s">
        <v>30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</sheetData>
  <mergeCells count="4">
    <mergeCell ref="B2:K2"/>
    <mergeCell ref="E3:G3"/>
    <mergeCell ref="I3:K3"/>
    <mergeCell ref="A16:K16"/>
  </mergeCells>
  <phoneticPr fontId="15" type="noConversion"/>
  <pageMargins left="0.75" right="0.75" top="0.78680555555555598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4"/>
  <sheetViews>
    <sheetView zoomScale="80" zoomScaleNormal="80" workbookViewId="0">
      <selection activeCell="M10" sqref="M10"/>
    </sheetView>
  </sheetViews>
  <sheetFormatPr defaultColWidth="9" defaultRowHeight="13.5"/>
  <cols>
    <col min="1" max="1" width="7.25" customWidth="1"/>
    <col min="2" max="2" width="8.5" customWidth="1"/>
    <col min="3" max="3" width="9.75" customWidth="1"/>
    <col min="4" max="4" width="6.875" customWidth="1"/>
    <col min="6" max="6" width="16.75" customWidth="1"/>
    <col min="7" max="7" width="20.25" customWidth="1"/>
    <col min="8" max="8" width="11.5" customWidth="1"/>
  </cols>
  <sheetData>
    <row r="1" spans="1:8">
      <c r="A1" s="28" t="s">
        <v>37</v>
      </c>
      <c r="B1" s="29"/>
      <c r="C1" s="3"/>
    </row>
    <row r="2" spans="1:8" ht="45" customHeight="1">
      <c r="A2" s="26" t="s">
        <v>38</v>
      </c>
      <c r="B2" s="26"/>
      <c r="C2" s="26"/>
      <c r="D2" s="26"/>
      <c r="E2" s="26"/>
      <c r="F2" s="26"/>
      <c r="G2" s="26"/>
      <c r="H2" s="26"/>
    </row>
    <row r="3" spans="1:8" ht="24" customHeight="1">
      <c r="A3" s="4" t="s">
        <v>39</v>
      </c>
      <c r="B3" s="4"/>
      <c r="C3" s="4"/>
      <c r="D3" s="4"/>
      <c r="E3" s="5"/>
      <c r="F3" s="5" t="s">
        <v>41</v>
      </c>
      <c r="G3" s="27" t="s">
        <v>20</v>
      </c>
      <c r="H3" s="27"/>
    </row>
    <row r="4" spans="1:8" ht="28.5">
      <c r="A4" s="7" t="s">
        <v>3</v>
      </c>
      <c r="B4" s="8" t="s">
        <v>42</v>
      </c>
      <c r="C4" s="8" t="s">
        <v>21</v>
      </c>
      <c r="D4" s="8" t="s">
        <v>22</v>
      </c>
      <c r="E4" s="8" t="s">
        <v>23</v>
      </c>
      <c r="F4" s="8" t="s">
        <v>43</v>
      </c>
      <c r="G4" s="8" t="s">
        <v>44</v>
      </c>
      <c r="H4" s="8" t="s">
        <v>28</v>
      </c>
    </row>
    <row r="5" spans="1:8" ht="27.95" customHeight="1">
      <c r="A5" s="13">
        <v>1</v>
      </c>
      <c r="B5" s="8" t="s">
        <v>45</v>
      </c>
      <c r="C5" s="8" t="s">
        <v>46</v>
      </c>
      <c r="D5" s="8" t="s">
        <v>47</v>
      </c>
      <c r="E5" s="8" t="s">
        <v>48</v>
      </c>
      <c r="F5" s="8">
        <v>44</v>
      </c>
      <c r="G5" s="8">
        <v>44</v>
      </c>
      <c r="H5" s="8"/>
    </row>
    <row r="6" spans="1:8" ht="27.95" customHeight="1">
      <c r="A6" s="13">
        <v>2</v>
      </c>
      <c r="B6" s="8" t="s">
        <v>45</v>
      </c>
      <c r="C6" s="8" t="s">
        <v>49</v>
      </c>
      <c r="D6" s="8" t="s">
        <v>50</v>
      </c>
      <c r="E6" s="8" t="s">
        <v>51</v>
      </c>
      <c r="F6" s="8">
        <v>2</v>
      </c>
      <c r="G6" s="8">
        <v>2</v>
      </c>
      <c r="H6" s="8"/>
    </row>
    <row r="7" spans="1:8" ht="27.95" customHeight="1">
      <c r="A7" s="13">
        <v>3</v>
      </c>
      <c r="B7" s="8" t="s">
        <v>45</v>
      </c>
      <c r="C7" s="8" t="s">
        <v>49</v>
      </c>
      <c r="D7" s="8" t="s">
        <v>50</v>
      </c>
      <c r="E7" s="8" t="s">
        <v>52</v>
      </c>
      <c r="F7" s="8">
        <v>1</v>
      </c>
      <c r="G7" s="8">
        <v>1</v>
      </c>
      <c r="H7" s="8"/>
    </row>
    <row r="8" spans="1:8" ht="27.95" customHeight="1">
      <c r="A8" s="13">
        <v>4</v>
      </c>
      <c r="B8" s="8" t="s">
        <v>45</v>
      </c>
      <c r="C8" s="8" t="s">
        <v>49</v>
      </c>
      <c r="D8" s="8" t="s">
        <v>50</v>
      </c>
      <c r="E8" s="8" t="s">
        <v>53</v>
      </c>
      <c r="F8" s="8">
        <v>0.5</v>
      </c>
      <c r="G8" s="8">
        <v>0.5</v>
      </c>
      <c r="H8" s="8"/>
    </row>
    <row r="9" spans="1:8" ht="27.95" customHeight="1">
      <c r="A9" s="13">
        <v>5</v>
      </c>
      <c r="B9" s="8" t="s">
        <v>45</v>
      </c>
      <c r="C9" s="8" t="s">
        <v>49</v>
      </c>
      <c r="D9" s="8" t="s">
        <v>54</v>
      </c>
      <c r="E9" s="8" t="s">
        <v>55</v>
      </c>
      <c r="F9" s="8">
        <v>0.5</v>
      </c>
      <c r="G9" s="8">
        <v>0.5</v>
      </c>
      <c r="H9" s="8"/>
    </row>
    <row r="10" spans="1:8" ht="27.95" customHeight="1">
      <c r="A10" s="13">
        <v>6</v>
      </c>
      <c r="B10" s="8" t="s">
        <v>45</v>
      </c>
      <c r="C10" s="8" t="s">
        <v>49</v>
      </c>
      <c r="D10" s="8" t="s">
        <v>50</v>
      </c>
      <c r="E10" s="8" t="s">
        <v>56</v>
      </c>
      <c r="F10" s="8">
        <v>2</v>
      </c>
      <c r="G10" s="8">
        <v>2</v>
      </c>
      <c r="H10" s="8"/>
    </row>
    <row r="11" spans="1:8" ht="27.95" customHeight="1">
      <c r="A11" s="13">
        <v>7</v>
      </c>
      <c r="B11" s="8" t="s">
        <v>45</v>
      </c>
      <c r="C11" s="8" t="s">
        <v>49</v>
      </c>
      <c r="D11" s="8" t="s">
        <v>57</v>
      </c>
      <c r="E11" s="8" t="s">
        <v>58</v>
      </c>
      <c r="F11" s="8">
        <v>1.2</v>
      </c>
      <c r="G11" s="8">
        <v>1.2</v>
      </c>
      <c r="H11" s="8"/>
    </row>
    <row r="12" spans="1:8" ht="27.95" customHeight="1">
      <c r="A12" s="13">
        <v>8</v>
      </c>
      <c r="B12" s="8" t="s">
        <v>45</v>
      </c>
      <c r="C12" s="8" t="s">
        <v>49</v>
      </c>
      <c r="D12" s="8" t="s">
        <v>57</v>
      </c>
      <c r="E12" s="8" t="s">
        <v>59</v>
      </c>
      <c r="F12" s="8">
        <v>1</v>
      </c>
      <c r="G12" s="8">
        <v>1</v>
      </c>
      <c r="H12" s="8"/>
    </row>
    <row r="13" spans="1:8" ht="27.95" customHeight="1">
      <c r="A13" s="13">
        <v>9</v>
      </c>
      <c r="B13" s="8" t="s">
        <v>45</v>
      </c>
      <c r="C13" s="8" t="s">
        <v>49</v>
      </c>
      <c r="D13" s="8" t="s">
        <v>60</v>
      </c>
      <c r="E13" s="8" t="s">
        <v>61</v>
      </c>
      <c r="F13" s="8">
        <v>0.7</v>
      </c>
      <c r="G13" s="8">
        <v>0.7</v>
      </c>
      <c r="H13" s="8"/>
    </row>
    <row r="14" spans="1:8" ht="27.95" customHeight="1">
      <c r="A14" s="13">
        <v>10</v>
      </c>
      <c r="B14" s="8" t="s">
        <v>45</v>
      </c>
      <c r="C14" s="8" t="s">
        <v>49</v>
      </c>
      <c r="D14" s="8" t="s">
        <v>60</v>
      </c>
      <c r="E14" s="8" t="s">
        <v>62</v>
      </c>
      <c r="F14" s="8">
        <v>1.5</v>
      </c>
      <c r="G14" s="8">
        <v>1.5</v>
      </c>
      <c r="H14" s="8"/>
    </row>
    <row r="15" spans="1:8" ht="27.95" customHeight="1">
      <c r="A15" s="13">
        <v>11</v>
      </c>
      <c r="B15" s="8" t="s">
        <v>45</v>
      </c>
      <c r="C15" s="8" t="s">
        <v>49</v>
      </c>
      <c r="D15" s="8" t="s">
        <v>60</v>
      </c>
      <c r="E15" s="8" t="s">
        <v>63</v>
      </c>
      <c r="F15" s="8">
        <v>1.5</v>
      </c>
      <c r="G15" s="8">
        <v>1.5</v>
      </c>
      <c r="H15" s="8"/>
    </row>
    <row r="16" spans="1:8" ht="27.95" customHeight="1">
      <c r="A16" s="13">
        <v>12</v>
      </c>
      <c r="B16" s="8" t="s">
        <v>45</v>
      </c>
      <c r="C16" s="8" t="s">
        <v>49</v>
      </c>
      <c r="D16" s="8" t="s">
        <v>64</v>
      </c>
      <c r="E16" s="8" t="s">
        <v>65</v>
      </c>
      <c r="F16" s="8">
        <v>2</v>
      </c>
      <c r="G16" s="8">
        <v>2</v>
      </c>
      <c r="H16" s="8"/>
    </row>
    <row r="17" spans="1:8" ht="27.95" customHeight="1">
      <c r="A17" s="13">
        <v>13</v>
      </c>
      <c r="B17" s="8" t="s">
        <v>45</v>
      </c>
      <c r="C17" s="8" t="s">
        <v>49</v>
      </c>
      <c r="D17" s="8" t="s">
        <v>66</v>
      </c>
      <c r="E17" s="8" t="s">
        <v>67</v>
      </c>
      <c r="F17" s="8">
        <v>1.5</v>
      </c>
      <c r="G17" s="8">
        <v>1.5</v>
      </c>
      <c r="H17" s="8"/>
    </row>
    <row r="18" spans="1:8" ht="27.95" customHeight="1">
      <c r="A18" s="13">
        <v>14</v>
      </c>
      <c r="B18" s="8" t="s">
        <v>45</v>
      </c>
      <c r="C18" s="8" t="s">
        <v>49</v>
      </c>
      <c r="D18" s="8" t="s">
        <v>66</v>
      </c>
      <c r="E18" s="8" t="s">
        <v>68</v>
      </c>
      <c r="F18" s="8">
        <v>0.7</v>
      </c>
      <c r="G18" s="8">
        <v>0.7</v>
      </c>
      <c r="H18" s="8"/>
    </row>
    <row r="19" spans="1:8" ht="27.95" customHeight="1">
      <c r="A19" s="13">
        <v>15</v>
      </c>
      <c r="B19" s="8" t="s">
        <v>45</v>
      </c>
      <c r="C19" s="8" t="s">
        <v>49</v>
      </c>
      <c r="D19" s="8" t="s">
        <v>69</v>
      </c>
      <c r="E19" s="8" t="s">
        <v>70</v>
      </c>
      <c r="F19" s="8">
        <v>2.5</v>
      </c>
      <c r="G19" s="8">
        <v>2.5</v>
      </c>
      <c r="H19" s="8"/>
    </row>
    <row r="20" spans="1:8" ht="27.95" customHeight="1">
      <c r="A20" s="13">
        <v>16</v>
      </c>
      <c r="B20" s="8" t="s">
        <v>45</v>
      </c>
      <c r="C20" s="8" t="s">
        <v>49</v>
      </c>
      <c r="D20" s="8" t="s">
        <v>69</v>
      </c>
      <c r="E20" s="8" t="s">
        <v>71</v>
      </c>
      <c r="F20" s="8">
        <v>2</v>
      </c>
      <c r="G20" s="8">
        <v>2</v>
      </c>
      <c r="H20" s="8"/>
    </row>
    <row r="21" spans="1:8" ht="27.95" customHeight="1">
      <c r="A21" s="13">
        <v>17</v>
      </c>
      <c r="B21" s="8" t="s">
        <v>45</v>
      </c>
      <c r="C21" s="8" t="s">
        <v>49</v>
      </c>
      <c r="D21" s="8" t="s">
        <v>69</v>
      </c>
      <c r="E21" s="8" t="s">
        <v>72</v>
      </c>
      <c r="F21" s="8">
        <v>0.5</v>
      </c>
      <c r="G21" s="8">
        <v>0.5</v>
      </c>
      <c r="H21" s="8"/>
    </row>
    <row r="22" spans="1:8" ht="27.95" customHeight="1">
      <c r="A22" s="13">
        <v>18</v>
      </c>
      <c r="B22" s="8" t="s">
        <v>45</v>
      </c>
      <c r="C22" s="8" t="s">
        <v>49</v>
      </c>
      <c r="D22" s="8" t="s">
        <v>69</v>
      </c>
      <c r="E22" s="8" t="s">
        <v>73</v>
      </c>
      <c r="F22" s="8">
        <v>0.5</v>
      </c>
      <c r="G22" s="8">
        <v>0.5</v>
      </c>
      <c r="H22" s="8"/>
    </row>
    <row r="23" spans="1:8" ht="27.95" customHeight="1">
      <c r="A23" s="13">
        <v>19</v>
      </c>
      <c r="B23" s="8" t="s">
        <v>45</v>
      </c>
      <c r="C23" s="8" t="s">
        <v>49</v>
      </c>
      <c r="D23" s="8" t="s">
        <v>74</v>
      </c>
      <c r="E23" s="8" t="s">
        <v>75</v>
      </c>
      <c r="F23" s="8">
        <v>1</v>
      </c>
      <c r="G23" s="8">
        <v>1</v>
      </c>
      <c r="H23" s="8"/>
    </row>
    <row r="24" spans="1:8" ht="27.95" customHeight="1">
      <c r="A24" s="13">
        <v>20</v>
      </c>
      <c r="B24" s="8" t="s">
        <v>45</v>
      </c>
      <c r="C24" s="8" t="s">
        <v>49</v>
      </c>
      <c r="D24" s="8" t="s">
        <v>76</v>
      </c>
      <c r="E24" s="8" t="s">
        <v>77</v>
      </c>
      <c r="F24" s="8">
        <v>47.4</v>
      </c>
      <c r="G24" s="8">
        <v>47.4</v>
      </c>
      <c r="H24" s="8"/>
    </row>
    <row r="25" spans="1:8" ht="27.95" customHeight="1">
      <c r="A25" s="13">
        <v>21</v>
      </c>
      <c r="B25" s="8" t="s">
        <v>45</v>
      </c>
      <c r="C25" s="8" t="s">
        <v>78</v>
      </c>
      <c r="D25" s="8" t="s">
        <v>79</v>
      </c>
      <c r="E25" s="8" t="s">
        <v>80</v>
      </c>
      <c r="F25" s="8">
        <v>32</v>
      </c>
      <c r="G25" s="8">
        <v>32</v>
      </c>
      <c r="H25" s="8"/>
    </row>
    <row r="26" spans="1:8" ht="27.95" customHeight="1">
      <c r="A26" s="13">
        <v>22</v>
      </c>
      <c r="B26" s="8" t="s">
        <v>45</v>
      </c>
      <c r="C26" s="8" t="s">
        <v>81</v>
      </c>
      <c r="D26" s="8" t="s">
        <v>64</v>
      </c>
      <c r="E26" s="8" t="s">
        <v>82</v>
      </c>
      <c r="F26" s="8">
        <v>1.5</v>
      </c>
      <c r="G26" s="8">
        <v>1.5</v>
      </c>
      <c r="H26" s="8"/>
    </row>
    <row r="27" spans="1:8" ht="27.95" customHeight="1">
      <c r="A27" s="13">
        <v>23</v>
      </c>
      <c r="B27" s="8" t="s">
        <v>45</v>
      </c>
      <c r="C27" s="8" t="s">
        <v>81</v>
      </c>
      <c r="D27" s="8" t="s">
        <v>69</v>
      </c>
      <c r="E27" s="8" t="s">
        <v>83</v>
      </c>
      <c r="F27" s="8">
        <v>1</v>
      </c>
      <c r="G27" s="8">
        <v>1</v>
      </c>
      <c r="H27" s="8"/>
    </row>
    <row r="28" spans="1:8" ht="27.95" customHeight="1">
      <c r="A28" s="13">
        <v>24</v>
      </c>
      <c r="B28" s="8" t="s">
        <v>45</v>
      </c>
      <c r="C28" s="8" t="s">
        <v>81</v>
      </c>
      <c r="D28" s="8" t="s">
        <v>74</v>
      </c>
      <c r="E28" s="8" t="s">
        <v>84</v>
      </c>
      <c r="F28" s="8">
        <v>1.5</v>
      </c>
      <c r="G28" s="8">
        <v>1.5</v>
      </c>
      <c r="H28" s="8"/>
    </row>
    <row r="29" spans="1:8" ht="27.95" customHeight="1">
      <c r="A29" s="13">
        <v>25</v>
      </c>
      <c r="B29" s="8" t="s">
        <v>45</v>
      </c>
      <c r="C29" s="8" t="s">
        <v>81</v>
      </c>
      <c r="D29" s="8" t="s">
        <v>74</v>
      </c>
      <c r="E29" s="8" t="s">
        <v>85</v>
      </c>
      <c r="F29" s="8">
        <v>1.5</v>
      </c>
      <c r="G29" s="8">
        <v>1.5</v>
      </c>
      <c r="H29" s="8"/>
    </row>
    <row r="30" spans="1:8" ht="27.95" customHeight="1">
      <c r="A30" s="13">
        <v>26</v>
      </c>
      <c r="B30" s="8" t="s">
        <v>45</v>
      </c>
      <c r="C30" s="8" t="s">
        <v>81</v>
      </c>
      <c r="D30" s="8" t="s">
        <v>64</v>
      </c>
      <c r="E30" s="8" t="s">
        <v>86</v>
      </c>
      <c r="F30" s="8">
        <v>2.5</v>
      </c>
      <c r="G30" s="8">
        <v>2.5</v>
      </c>
      <c r="H30" s="8"/>
    </row>
    <row r="31" spans="1:8" ht="27.95" customHeight="1">
      <c r="A31" s="13">
        <v>27</v>
      </c>
      <c r="B31" s="8" t="s">
        <v>45</v>
      </c>
      <c r="C31" s="8" t="s">
        <v>81</v>
      </c>
      <c r="D31" s="8" t="s">
        <v>66</v>
      </c>
      <c r="E31" s="8" t="s">
        <v>87</v>
      </c>
      <c r="F31" s="8">
        <v>1.5</v>
      </c>
      <c r="G31" s="8">
        <v>1.5</v>
      </c>
      <c r="H31" s="8"/>
    </row>
    <row r="32" spans="1:8" ht="27.95" customHeight="1">
      <c r="A32" s="13">
        <v>28</v>
      </c>
      <c r="B32" s="8" t="s">
        <v>45</v>
      </c>
      <c r="C32" s="8" t="s">
        <v>81</v>
      </c>
      <c r="D32" s="8" t="s">
        <v>66</v>
      </c>
      <c r="E32" s="8" t="s">
        <v>88</v>
      </c>
      <c r="F32" s="8">
        <v>1.5</v>
      </c>
      <c r="G32" s="8">
        <v>1.5</v>
      </c>
      <c r="H32" s="8"/>
    </row>
    <row r="33" spans="1:8" ht="27.95" customHeight="1">
      <c r="A33" s="13">
        <v>29</v>
      </c>
      <c r="B33" s="8" t="s">
        <v>45</v>
      </c>
      <c r="C33" s="8" t="s">
        <v>81</v>
      </c>
      <c r="D33" s="8" t="s">
        <v>69</v>
      </c>
      <c r="E33" s="8" t="s">
        <v>89</v>
      </c>
      <c r="F33" s="8">
        <v>3</v>
      </c>
      <c r="G33" s="8">
        <v>3</v>
      </c>
      <c r="H33" s="8"/>
    </row>
    <row r="34" spans="1:8" ht="27.95" customHeight="1">
      <c r="A34" s="13">
        <v>30</v>
      </c>
      <c r="B34" s="8" t="s">
        <v>45</v>
      </c>
      <c r="C34" s="8" t="s">
        <v>81</v>
      </c>
      <c r="D34" s="8" t="s">
        <v>69</v>
      </c>
      <c r="E34" s="8" t="s">
        <v>90</v>
      </c>
      <c r="F34" s="8">
        <v>1</v>
      </c>
      <c r="G34" s="8">
        <v>1</v>
      </c>
      <c r="H34" s="8"/>
    </row>
    <row r="35" spans="1:8" ht="27.95" customHeight="1">
      <c r="A35" s="13">
        <v>31</v>
      </c>
      <c r="B35" s="8" t="s">
        <v>45</v>
      </c>
      <c r="C35" s="8" t="s">
        <v>81</v>
      </c>
      <c r="D35" s="8" t="s">
        <v>69</v>
      </c>
      <c r="E35" s="8" t="s">
        <v>91</v>
      </c>
      <c r="F35" s="8">
        <v>0.5</v>
      </c>
      <c r="G35" s="8">
        <v>0.5</v>
      </c>
      <c r="H35" s="8"/>
    </row>
    <row r="36" spans="1:8" ht="27.95" customHeight="1">
      <c r="A36" s="13">
        <v>32</v>
      </c>
      <c r="B36" s="8" t="s">
        <v>45</v>
      </c>
      <c r="C36" s="8" t="s">
        <v>81</v>
      </c>
      <c r="D36" s="8" t="s">
        <v>92</v>
      </c>
      <c r="E36" s="8" t="s">
        <v>93</v>
      </c>
      <c r="F36" s="8">
        <v>1.5</v>
      </c>
      <c r="G36" s="8">
        <v>1.5</v>
      </c>
      <c r="H36" s="8"/>
    </row>
    <row r="37" spans="1:8" ht="27.95" customHeight="1">
      <c r="A37" s="13">
        <v>33</v>
      </c>
      <c r="B37" s="8" t="s">
        <v>45</v>
      </c>
      <c r="C37" s="8" t="s">
        <v>81</v>
      </c>
      <c r="D37" s="8" t="s">
        <v>74</v>
      </c>
      <c r="E37" s="8" t="s">
        <v>94</v>
      </c>
      <c r="F37" s="8">
        <v>69</v>
      </c>
      <c r="G37" s="8">
        <v>69</v>
      </c>
      <c r="H37" s="8"/>
    </row>
    <row r="38" spans="1:8" ht="27.95" customHeight="1">
      <c r="A38" s="13">
        <v>34</v>
      </c>
      <c r="B38" s="8" t="s">
        <v>45</v>
      </c>
      <c r="C38" s="8" t="s">
        <v>81</v>
      </c>
      <c r="D38" s="8" t="s">
        <v>92</v>
      </c>
      <c r="E38" s="8" t="s">
        <v>95</v>
      </c>
      <c r="F38" s="8">
        <v>62</v>
      </c>
      <c r="G38" s="8">
        <v>62</v>
      </c>
      <c r="H38" s="8"/>
    </row>
    <row r="39" spans="1:8" ht="27.95" customHeight="1">
      <c r="A39" s="13">
        <v>35</v>
      </c>
      <c r="B39" s="8" t="s">
        <v>45</v>
      </c>
      <c r="C39" s="8" t="s">
        <v>96</v>
      </c>
      <c r="D39" s="8">
        <v>4</v>
      </c>
      <c r="E39" s="8" t="s">
        <v>97</v>
      </c>
      <c r="F39" s="8">
        <v>57.4</v>
      </c>
      <c r="G39" s="8">
        <v>57.4</v>
      </c>
      <c r="H39" s="8"/>
    </row>
    <row r="40" spans="1:8" ht="27.95" customHeight="1">
      <c r="A40" s="13">
        <v>36</v>
      </c>
      <c r="B40" s="8" t="s">
        <v>45</v>
      </c>
      <c r="C40" s="8" t="s">
        <v>96</v>
      </c>
      <c r="D40" s="8">
        <v>4</v>
      </c>
      <c r="E40" s="8" t="s">
        <v>98</v>
      </c>
      <c r="F40" s="8">
        <v>113.6</v>
      </c>
      <c r="G40" s="8">
        <v>113.6</v>
      </c>
      <c r="H40" s="8" t="s">
        <v>99</v>
      </c>
    </row>
    <row r="41" spans="1:8" ht="27.95" customHeight="1">
      <c r="A41" s="13">
        <v>37</v>
      </c>
      <c r="B41" s="8" t="s">
        <v>45</v>
      </c>
      <c r="C41" s="8" t="s">
        <v>96</v>
      </c>
      <c r="D41" s="8">
        <v>7</v>
      </c>
      <c r="E41" s="8" t="s">
        <v>100</v>
      </c>
      <c r="F41" s="8">
        <v>82</v>
      </c>
      <c r="G41" s="8">
        <v>82</v>
      </c>
      <c r="H41" s="8"/>
    </row>
    <row r="42" spans="1:8" ht="27.95" customHeight="1">
      <c r="A42" s="13">
        <v>38</v>
      </c>
      <c r="B42" s="8" t="s">
        <v>45</v>
      </c>
      <c r="C42" s="8" t="s">
        <v>101</v>
      </c>
      <c r="D42" s="8">
        <v>10</v>
      </c>
      <c r="E42" s="8" t="s">
        <v>102</v>
      </c>
      <c r="F42" s="8">
        <v>30</v>
      </c>
      <c r="G42" s="8">
        <v>24</v>
      </c>
      <c r="H42" s="8"/>
    </row>
    <row r="43" spans="1:8" ht="27.95" customHeight="1">
      <c r="A43" s="13">
        <v>39</v>
      </c>
      <c r="B43" s="8" t="s">
        <v>45</v>
      </c>
      <c r="C43" s="8" t="s">
        <v>103</v>
      </c>
      <c r="D43" s="8" t="s">
        <v>69</v>
      </c>
      <c r="E43" s="8" t="s">
        <v>104</v>
      </c>
      <c r="F43" s="8">
        <v>0.7</v>
      </c>
      <c r="G43" s="8">
        <v>0.7</v>
      </c>
      <c r="H43" s="8"/>
    </row>
    <row r="44" spans="1:8" ht="27.95" customHeight="1">
      <c r="A44" s="13">
        <v>40</v>
      </c>
      <c r="B44" s="8" t="s">
        <v>45</v>
      </c>
      <c r="C44" s="8" t="s">
        <v>103</v>
      </c>
      <c r="D44" s="8" t="s">
        <v>60</v>
      </c>
      <c r="E44" s="8" t="s">
        <v>105</v>
      </c>
      <c r="F44" s="8">
        <v>0.22</v>
      </c>
      <c r="G44" s="8">
        <v>0.22</v>
      </c>
      <c r="H44" s="8"/>
    </row>
    <row r="45" spans="1:8" ht="27.95" customHeight="1">
      <c r="A45" s="13">
        <v>41</v>
      </c>
      <c r="B45" s="8" t="s">
        <v>45</v>
      </c>
      <c r="C45" s="8" t="s">
        <v>103</v>
      </c>
      <c r="D45" s="8" t="s">
        <v>74</v>
      </c>
      <c r="E45" s="8" t="s">
        <v>106</v>
      </c>
      <c r="F45" s="8">
        <v>0.2</v>
      </c>
      <c r="G45" s="8">
        <v>0.2</v>
      </c>
      <c r="H45" s="8"/>
    </row>
    <row r="46" spans="1:8" ht="27.95" customHeight="1">
      <c r="A46" s="13">
        <v>42</v>
      </c>
      <c r="B46" s="8" t="s">
        <v>45</v>
      </c>
      <c r="C46" s="8" t="s">
        <v>103</v>
      </c>
      <c r="D46" s="8" t="s">
        <v>60</v>
      </c>
      <c r="E46" s="8" t="s">
        <v>107</v>
      </c>
      <c r="F46" s="8">
        <v>2</v>
      </c>
      <c r="G46" s="8">
        <v>2</v>
      </c>
      <c r="H46" s="8"/>
    </row>
    <row r="47" spans="1:8" ht="27.95" customHeight="1">
      <c r="A47" s="13">
        <v>43</v>
      </c>
      <c r="B47" s="8" t="s">
        <v>45</v>
      </c>
      <c r="C47" s="8" t="s">
        <v>103</v>
      </c>
      <c r="D47" s="8" t="s">
        <v>79</v>
      </c>
      <c r="E47" s="8" t="s">
        <v>108</v>
      </c>
      <c r="F47" s="8">
        <v>0.8</v>
      </c>
      <c r="G47" s="8">
        <v>0.8</v>
      </c>
      <c r="H47" s="8"/>
    </row>
    <row r="48" spans="1:8" ht="27.95" customHeight="1">
      <c r="A48" s="13">
        <v>44</v>
      </c>
      <c r="B48" s="8" t="s">
        <v>45</v>
      </c>
      <c r="C48" s="8" t="s">
        <v>103</v>
      </c>
      <c r="D48" s="8" t="s">
        <v>60</v>
      </c>
      <c r="E48" s="8" t="s">
        <v>109</v>
      </c>
      <c r="F48" s="8">
        <v>1.6</v>
      </c>
      <c r="G48" s="8">
        <v>1.6</v>
      </c>
      <c r="H48" s="8"/>
    </row>
    <row r="49" spans="1:8" ht="27.95" customHeight="1">
      <c r="A49" s="13">
        <v>45</v>
      </c>
      <c r="B49" s="8" t="s">
        <v>45</v>
      </c>
      <c r="C49" s="8" t="s">
        <v>110</v>
      </c>
      <c r="D49" s="8" t="s">
        <v>111</v>
      </c>
      <c r="E49" s="8" t="s">
        <v>112</v>
      </c>
      <c r="F49" s="8">
        <v>15</v>
      </c>
      <c r="G49" s="8">
        <v>15</v>
      </c>
      <c r="H49" s="8"/>
    </row>
    <row r="50" spans="1:8" ht="27.95" customHeight="1">
      <c r="A50" s="13">
        <v>46</v>
      </c>
      <c r="B50" s="8" t="s">
        <v>45</v>
      </c>
      <c r="C50" s="8" t="s">
        <v>110</v>
      </c>
      <c r="D50" s="8" t="s">
        <v>113</v>
      </c>
      <c r="E50" s="8" t="s">
        <v>114</v>
      </c>
      <c r="F50" s="8">
        <v>70</v>
      </c>
      <c r="G50" s="8">
        <v>70</v>
      </c>
      <c r="H50" s="8"/>
    </row>
    <row r="51" spans="1:8" ht="27.95" customHeight="1">
      <c r="A51" s="13">
        <v>47</v>
      </c>
      <c r="B51" s="8" t="s">
        <v>45</v>
      </c>
      <c r="C51" s="8" t="s">
        <v>115</v>
      </c>
      <c r="D51" s="8">
        <v>18</v>
      </c>
      <c r="E51" s="7" t="s">
        <v>116</v>
      </c>
      <c r="F51" s="8">
        <v>18</v>
      </c>
      <c r="G51" s="8">
        <v>18</v>
      </c>
      <c r="H51" s="8"/>
    </row>
    <row r="52" spans="1:8" ht="27.95" customHeight="1">
      <c r="A52" s="13">
        <v>48</v>
      </c>
      <c r="B52" s="8" t="s">
        <v>45</v>
      </c>
      <c r="C52" s="8" t="s">
        <v>117</v>
      </c>
      <c r="D52" s="8">
        <v>1</v>
      </c>
      <c r="E52" s="7" t="s">
        <v>118</v>
      </c>
      <c r="F52" s="8">
        <v>40</v>
      </c>
      <c r="G52" s="8">
        <v>40</v>
      </c>
      <c r="H52" s="8"/>
    </row>
    <row r="53" spans="1:8" ht="33.950000000000003" customHeight="1">
      <c r="A53" s="8" t="s">
        <v>119</v>
      </c>
      <c r="B53" s="12"/>
      <c r="C53" s="8"/>
      <c r="D53" s="8"/>
      <c r="E53" s="8"/>
      <c r="F53" s="8">
        <f>SUM(F5:F52)</f>
        <v>725.5200000000001</v>
      </c>
      <c r="G53" s="8">
        <f>SUM(G5:G52)</f>
        <v>719.5200000000001</v>
      </c>
      <c r="H53" s="8"/>
    </row>
    <row r="54" spans="1:8" ht="20.100000000000001" customHeight="1">
      <c r="A54" s="25" t="s">
        <v>30</v>
      </c>
      <c r="B54" s="25"/>
      <c r="C54" s="25"/>
      <c r="D54" s="25"/>
      <c r="E54" s="25"/>
      <c r="F54" s="25"/>
      <c r="G54" s="25"/>
      <c r="H54" s="25"/>
    </row>
  </sheetData>
  <mergeCells count="4">
    <mergeCell ref="A1:B1"/>
    <mergeCell ref="A2:H2"/>
    <mergeCell ref="G3:H3"/>
    <mergeCell ref="A54:H54"/>
  </mergeCells>
  <phoneticPr fontId="15" type="noConversion"/>
  <pageMargins left="0.55486111111111103" right="0.55486111111111103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F5" sqref="F5:F14"/>
    </sheetView>
  </sheetViews>
  <sheetFormatPr defaultColWidth="9" defaultRowHeight="13.5"/>
  <cols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spans="1:8" ht="21.95" customHeight="1">
      <c r="A1" s="2" t="s">
        <v>120</v>
      </c>
      <c r="B1" s="2"/>
      <c r="C1" s="3"/>
    </row>
    <row r="2" spans="1:8" ht="45.95" customHeight="1">
      <c r="B2" s="26" t="s">
        <v>121</v>
      </c>
      <c r="C2" s="26"/>
      <c r="D2" s="26"/>
      <c r="E2" s="26"/>
      <c r="F2" s="26"/>
      <c r="G2" s="26"/>
    </row>
    <row r="3" spans="1:8" ht="33.950000000000003" customHeight="1">
      <c r="A3" s="4" t="s">
        <v>39</v>
      </c>
      <c r="B3" s="4"/>
      <c r="C3" s="4"/>
      <c r="D3" s="5" t="s">
        <v>40</v>
      </c>
      <c r="E3" s="30" t="s">
        <v>122</v>
      </c>
      <c r="F3" s="30"/>
      <c r="G3" s="4" t="s">
        <v>20</v>
      </c>
      <c r="H3" s="6"/>
    </row>
    <row r="4" spans="1:8" ht="45" customHeight="1">
      <c r="A4" s="7" t="s">
        <v>3</v>
      </c>
      <c r="B4" s="8" t="s">
        <v>42</v>
      </c>
      <c r="C4" s="8" t="s">
        <v>21</v>
      </c>
      <c r="D4" s="8" t="s">
        <v>26</v>
      </c>
      <c r="E4" s="8" t="s">
        <v>43</v>
      </c>
      <c r="F4" s="8" t="s">
        <v>44</v>
      </c>
      <c r="G4" s="8" t="s">
        <v>28</v>
      </c>
    </row>
    <row r="5" spans="1:8" ht="27.95" customHeight="1">
      <c r="A5" s="9">
        <v>1</v>
      </c>
      <c r="B5" s="10" t="s">
        <v>45</v>
      </c>
      <c r="C5" s="10" t="s">
        <v>46</v>
      </c>
      <c r="D5" s="10">
        <v>250</v>
      </c>
      <c r="E5" s="10">
        <v>44</v>
      </c>
      <c r="F5" s="10">
        <v>44</v>
      </c>
      <c r="G5" s="8"/>
    </row>
    <row r="6" spans="1:8" s="1" customFormat="1" ht="27.95" customHeight="1">
      <c r="A6" s="9">
        <v>2</v>
      </c>
      <c r="B6" s="10" t="s">
        <v>45</v>
      </c>
      <c r="C6" s="10" t="s">
        <v>123</v>
      </c>
      <c r="D6" s="10">
        <v>200</v>
      </c>
      <c r="E6" s="10">
        <v>70</v>
      </c>
      <c r="F6" s="10">
        <v>70</v>
      </c>
      <c r="G6" s="11"/>
    </row>
    <row r="7" spans="1:8" ht="27.95" customHeight="1">
      <c r="A7" s="9">
        <v>3</v>
      </c>
      <c r="B7" s="10" t="s">
        <v>45</v>
      </c>
      <c r="C7" s="10" t="s">
        <v>78</v>
      </c>
      <c r="D7" s="10">
        <v>50</v>
      </c>
      <c r="E7" s="10">
        <v>32</v>
      </c>
      <c r="F7" s="10">
        <v>32</v>
      </c>
      <c r="G7" s="8"/>
    </row>
    <row r="8" spans="1:8" ht="27.95" customHeight="1">
      <c r="A8" s="9">
        <v>4</v>
      </c>
      <c r="B8" s="10" t="s">
        <v>45</v>
      </c>
      <c r="C8" s="10" t="s">
        <v>103</v>
      </c>
      <c r="D8" s="10">
        <v>5.52</v>
      </c>
      <c r="E8" s="10">
        <v>5.52</v>
      </c>
      <c r="F8" s="10">
        <v>5.52</v>
      </c>
      <c r="G8" s="8"/>
    </row>
    <row r="9" spans="1:8" s="1" customFormat="1" ht="27.95" customHeight="1">
      <c r="A9" s="9">
        <v>5</v>
      </c>
      <c r="B9" s="10" t="s">
        <v>45</v>
      </c>
      <c r="C9" s="10" t="s">
        <v>110</v>
      </c>
      <c r="D9" s="10">
        <v>152</v>
      </c>
      <c r="E9" s="10">
        <v>85</v>
      </c>
      <c r="F9" s="10">
        <v>85</v>
      </c>
      <c r="G9" s="11"/>
    </row>
    <row r="10" spans="1:8" s="1" customFormat="1" ht="27.95" customHeight="1">
      <c r="A10" s="9">
        <v>6</v>
      </c>
      <c r="B10" s="10" t="s">
        <v>45</v>
      </c>
      <c r="C10" s="10" t="s">
        <v>124</v>
      </c>
      <c r="D10" s="10">
        <v>48</v>
      </c>
      <c r="E10" s="10">
        <v>30</v>
      </c>
      <c r="F10" s="10">
        <v>24</v>
      </c>
      <c r="G10" s="11"/>
    </row>
    <row r="11" spans="1:8" s="1" customFormat="1" ht="27.95" customHeight="1">
      <c r="A11" s="9">
        <v>7</v>
      </c>
      <c r="B11" s="10" t="s">
        <v>45</v>
      </c>
      <c r="C11" s="10" t="s">
        <v>81</v>
      </c>
      <c r="D11" s="10">
        <v>260</v>
      </c>
      <c r="E11" s="10">
        <v>148</v>
      </c>
      <c r="F11" s="10">
        <v>148</v>
      </c>
      <c r="G11" s="11"/>
    </row>
    <row r="12" spans="1:8" ht="27.95" customHeight="1">
      <c r="A12" s="9">
        <v>8</v>
      </c>
      <c r="B12" s="10" t="s">
        <v>45</v>
      </c>
      <c r="C12" s="10" t="s">
        <v>96</v>
      </c>
      <c r="D12" s="10">
        <v>300</v>
      </c>
      <c r="E12" s="10">
        <v>253</v>
      </c>
      <c r="F12" s="10">
        <v>253</v>
      </c>
      <c r="G12" s="8" t="s">
        <v>125</v>
      </c>
    </row>
    <row r="13" spans="1:8" ht="27.95" customHeight="1">
      <c r="A13" s="9">
        <v>9</v>
      </c>
      <c r="B13" s="10" t="s">
        <v>45</v>
      </c>
      <c r="C13" s="10" t="s">
        <v>115</v>
      </c>
      <c r="D13" s="10">
        <v>31</v>
      </c>
      <c r="E13" s="10">
        <v>18</v>
      </c>
      <c r="F13" s="10">
        <v>18</v>
      </c>
      <c r="G13" s="8"/>
    </row>
    <row r="14" spans="1:8" ht="27.95" customHeight="1">
      <c r="A14" s="9">
        <v>10</v>
      </c>
      <c r="B14" s="10" t="s">
        <v>45</v>
      </c>
      <c r="C14" s="10" t="s">
        <v>117</v>
      </c>
      <c r="D14" s="10">
        <v>56</v>
      </c>
      <c r="E14" s="10">
        <v>40</v>
      </c>
      <c r="F14" s="10">
        <v>40</v>
      </c>
      <c r="G14" s="8"/>
    </row>
    <row r="15" spans="1:8" ht="27.95" customHeight="1">
      <c r="A15" s="8" t="s">
        <v>119</v>
      </c>
      <c r="B15" s="12"/>
      <c r="C15" s="8"/>
      <c r="D15" s="8">
        <f>SUM(D5:D13)</f>
        <v>1296.52</v>
      </c>
      <c r="E15" s="8">
        <f>SUM(E5:E14)</f>
        <v>725.52</v>
      </c>
      <c r="F15" s="8">
        <f>SUM(F5:F14)</f>
        <v>719.52</v>
      </c>
      <c r="G15" s="8"/>
    </row>
    <row r="16" spans="1:8" ht="21" customHeight="1">
      <c r="A16" s="25" t="s">
        <v>30</v>
      </c>
      <c r="B16" s="25"/>
      <c r="C16" s="25"/>
      <c r="D16" s="25"/>
      <c r="E16" s="25"/>
      <c r="F16" s="25"/>
      <c r="G16" s="25"/>
    </row>
  </sheetData>
  <mergeCells count="3">
    <mergeCell ref="B2:G2"/>
    <mergeCell ref="E3:F3"/>
    <mergeCell ref="A16:G16"/>
  </mergeCells>
  <phoneticPr fontId="15" type="noConversion"/>
  <pageMargins left="0.75138888888888899" right="0.55486111111111103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2023-04-21T01:01:00Z</dcterms:created>
  <dcterms:modified xsi:type="dcterms:W3CDTF">2025-04-19T06:50:37Z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84AA1554BCCC46B2ABA11B9EC6F7ACB1_13</vt:lpwstr>
  </property>
  <property fmtid="{D5CDD505-2E9C-101B-9397-08002B2CF9AE}" pid="3" name="KSOProductBuildVer">
    <vt:lpwstr>2052-12.1.0.20305</vt:lpwstr>
  </property>
</Properties>
</file>