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externalReferences>
    <externalReference r:id="rId6"/>
  </externalReferences>
  <definedNames>
    <definedName name="_xlnm._FilterDatabase" localSheetId="3" hidden="1">乡镇双季稻面积到户汇总表!$A$4:$H$205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6"/>
  <c r="E6"/>
  <c r="F204" i="3"/>
  <c r="H157"/>
  <c r="G156"/>
  <c r="G204" s="1"/>
  <c r="G14" i="2"/>
  <c r="F14"/>
  <c r="E14"/>
  <c r="G14" i="1"/>
  <c r="F14"/>
  <c r="E14"/>
  <c r="F12" i="7"/>
  <c r="C12"/>
  <c r="D198" i="3"/>
  <c r="D200"/>
  <c r="D203"/>
  <c r="D197"/>
  <c r="D193"/>
  <c r="D194"/>
  <c r="D190"/>
  <c r="D199"/>
  <c r="D195"/>
  <c r="D191"/>
  <c r="D196"/>
  <c r="D192"/>
</calcChain>
</file>

<file path=xl/sharedStrings.xml><?xml version="1.0" encoding="utf-8"?>
<sst xmlns="http://schemas.openxmlformats.org/spreadsheetml/2006/main" count="893" uniqueCount="307">
  <si>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</si>
  <si>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陶岭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牛塘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</si>
  <si>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陶岭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牛塘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2024   年  8  月  28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</si>
  <si>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</si>
  <si>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</si>
  <si>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</si>
  <si>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</si>
  <si>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</si>
  <si>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</si>
  <si>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确权耕地面积（亩）</t>
  </si>
  <si>
    <t>流转入的耕地面积（亩）</t>
  </si>
  <si>
    <t>流转出的耕地面积（亩）</t>
  </si>
  <si>
    <t>何冷仲</t>
  </si>
  <si>
    <t>何宗义</t>
  </si>
  <si>
    <t>何灶发</t>
  </si>
  <si>
    <t>何爱发</t>
  </si>
  <si>
    <t>何水石</t>
  </si>
  <si>
    <t>何防修</t>
  </si>
  <si>
    <t>合计</t>
  </si>
  <si>
    <t>注； 双季稻面积指2024年同一田块既种植了早稻又种植了晚稻的面积</t>
  </si>
  <si>
    <t>附表2</t>
  </si>
  <si>
    <t>新田县陶岭镇牛塘村2024年耕地地力保护补贴（结余）（2024年双季稻）面积组核实表</t>
  </si>
  <si>
    <t>村盖章：</t>
  </si>
  <si>
    <t>上报时间：2024   年 8 月28  日</t>
  </si>
  <si>
    <t>村</t>
  </si>
  <si>
    <t>组</t>
  </si>
  <si>
    <t>农户姓名</t>
  </si>
  <si>
    <t>土地确权面积（亩）</t>
  </si>
  <si>
    <t>小组核实补贴面积（亩）</t>
  </si>
  <si>
    <t>备注</t>
  </si>
  <si>
    <t>牛塘</t>
  </si>
  <si>
    <t>二组</t>
  </si>
  <si>
    <t>三组</t>
  </si>
  <si>
    <t>四组</t>
  </si>
  <si>
    <t>一组</t>
  </si>
  <si>
    <t>村合计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</si>
  <si>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</si>
  <si>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</si>
  <si>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陶岭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牛塘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</si>
  <si>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上报时间： 2024  年 8 月28  日</t>
  </si>
  <si>
    <t>组上报双季稻补贴面积（亩）</t>
  </si>
  <si>
    <t>村核实双季稻补贴面积（亩）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</si>
  <si>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</si>
  <si>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       （2024年双季稻）面积乡镇核实到户汇总表</t>
    </r>
  </si>
  <si>
    <t>乡镇（街道）盖章：</t>
  </si>
  <si>
    <t>主要负责人签字：</t>
  </si>
  <si>
    <t>经办人签字：</t>
  </si>
  <si>
    <t>上报时间：   年  月  日</t>
  </si>
  <si>
    <t>乡镇</t>
  </si>
  <si>
    <t>村上报双季稻补贴面积（亩）</t>
  </si>
  <si>
    <t>乡镇（街道）核实双季稻补贴面积（亩）</t>
  </si>
  <si>
    <t>陶岭</t>
  </si>
  <si>
    <t>刘何村</t>
  </si>
  <si>
    <t>上马四组</t>
  </si>
  <si>
    <t>何三仔</t>
  </si>
  <si>
    <t>郑三苟</t>
  </si>
  <si>
    <t>何土石</t>
  </si>
  <si>
    <t>上马二组</t>
  </si>
  <si>
    <t>何细苟</t>
  </si>
  <si>
    <t>刘何二组</t>
  </si>
  <si>
    <t>刘土发</t>
  </si>
  <si>
    <t>陶市社区</t>
  </si>
  <si>
    <t>7组</t>
  </si>
  <si>
    <t>郑被雄</t>
  </si>
  <si>
    <t>陶市30，仁岗50</t>
  </si>
  <si>
    <t>洪仁村</t>
  </si>
  <si>
    <t>邝国林</t>
  </si>
  <si>
    <t>塘下4组</t>
  </si>
  <si>
    <t>邝石坪</t>
  </si>
  <si>
    <t>塘下6组</t>
  </si>
  <si>
    <t>邝雄军</t>
  </si>
  <si>
    <t>大坪村</t>
  </si>
  <si>
    <t>胡中保</t>
  </si>
  <si>
    <t>胡正保</t>
  </si>
  <si>
    <t>邓被红</t>
  </si>
  <si>
    <t>胡伟军</t>
  </si>
  <si>
    <t>郭知荣</t>
  </si>
  <si>
    <t>胡昌瑞</t>
  </si>
  <si>
    <t>邓永平</t>
  </si>
  <si>
    <t>胡昌武</t>
  </si>
  <si>
    <t>邓龙生</t>
  </si>
  <si>
    <t>邓永伟</t>
  </si>
  <si>
    <t>邓永明</t>
  </si>
  <si>
    <t>邓石井</t>
  </si>
  <si>
    <t>邝小旺</t>
  </si>
  <si>
    <t>谢柏生</t>
  </si>
  <si>
    <t>邓石凤</t>
  </si>
  <si>
    <t>何昌美</t>
  </si>
  <si>
    <t>何昌荣</t>
  </si>
  <si>
    <t>唐珍荣</t>
  </si>
  <si>
    <t>蒋桥旺</t>
  </si>
  <si>
    <t>邓土玉</t>
  </si>
  <si>
    <t>邓永忠</t>
  </si>
  <si>
    <t>邓贵明</t>
  </si>
  <si>
    <t>邓柏明</t>
  </si>
  <si>
    <t>郭福</t>
  </si>
  <si>
    <t>胡井明</t>
  </si>
  <si>
    <t>邝胡社区</t>
  </si>
  <si>
    <t>邝家</t>
  </si>
  <si>
    <t>邝柏民</t>
  </si>
  <si>
    <t>邝中秋</t>
  </si>
  <si>
    <t>邝忠飞</t>
  </si>
  <si>
    <t>邝英法</t>
  </si>
  <si>
    <t>邝昌新</t>
  </si>
  <si>
    <t>邝昌荣</t>
  </si>
  <si>
    <t>邝柏瑞</t>
  </si>
  <si>
    <t>邝付荣</t>
  </si>
  <si>
    <t>邝志峰</t>
  </si>
  <si>
    <t>邝知井</t>
  </si>
  <si>
    <t>邝德生</t>
  </si>
  <si>
    <t>邝满仔</t>
  </si>
  <si>
    <t>邝知生</t>
  </si>
  <si>
    <t>邝仁生</t>
  </si>
  <si>
    <t>邝井荣</t>
  </si>
  <si>
    <t>邝石瑞</t>
  </si>
  <si>
    <t>邝石明</t>
  </si>
  <si>
    <t>邝石保</t>
  </si>
  <si>
    <t>邝中义</t>
  </si>
  <si>
    <t>邝连生</t>
  </si>
  <si>
    <t>邝井明</t>
  </si>
  <si>
    <t>邝三才</t>
  </si>
  <si>
    <t>邝太阳</t>
  </si>
  <si>
    <t>邝四仔</t>
  </si>
  <si>
    <t>邝顺才</t>
  </si>
  <si>
    <t>邝后荣</t>
  </si>
  <si>
    <t>邝五生</t>
  </si>
  <si>
    <t>邝同生</t>
  </si>
  <si>
    <t>邝井玉</t>
  </si>
  <si>
    <t>邝灶才</t>
  </si>
  <si>
    <t>邝石生</t>
  </si>
  <si>
    <t>邝石祥</t>
  </si>
  <si>
    <t>郑艳娟</t>
  </si>
  <si>
    <t>邝柏桂</t>
  </si>
  <si>
    <t>邝毛果</t>
  </si>
  <si>
    <t>邝华雄</t>
  </si>
  <si>
    <t>邝忠瑞</t>
  </si>
  <si>
    <t>郑光凤</t>
  </si>
  <si>
    <t>邝土翠</t>
  </si>
  <si>
    <t>邝中元</t>
  </si>
  <si>
    <t>邝土瑞</t>
  </si>
  <si>
    <t>邝井生</t>
  </si>
  <si>
    <t>老胡家</t>
  </si>
  <si>
    <t>胡三果</t>
  </si>
  <si>
    <t>胡中明</t>
  </si>
  <si>
    <t>胡光福</t>
  </si>
  <si>
    <t>胡春生</t>
  </si>
  <si>
    <t>胡良玉</t>
  </si>
  <si>
    <t>胡柏明</t>
  </si>
  <si>
    <t>胡庆生</t>
  </si>
  <si>
    <t>胡金荣</t>
  </si>
  <si>
    <t>胡柏荣</t>
  </si>
  <si>
    <t>胡石威</t>
  </si>
  <si>
    <t>胡二生</t>
  </si>
  <si>
    <t>下村</t>
  </si>
  <si>
    <t>郑大金</t>
  </si>
  <si>
    <t>郑顶明</t>
  </si>
  <si>
    <t>郑功生</t>
  </si>
  <si>
    <t>郑四仔</t>
  </si>
  <si>
    <t>郑欣春</t>
  </si>
  <si>
    <t>郑爱生</t>
  </si>
  <si>
    <t>郑才春</t>
  </si>
  <si>
    <t>郑知明</t>
  </si>
  <si>
    <t>郑玉芬</t>
  </si>
  <si>
    <t>新胡家</t>
  </si>
  <si>
    <t>胡石保</t>
  </si>
  <si>
    <t>胡华勇</t>
  </si>
  <si>
    <t>胡柏玉</t>
  </si>
  <si>
    <t>胡五仔</t>
  </si>
  <si>
    <t>胡昌红</t>
  </si>
  <si>
    <t>胡新民</t>
  </si>
  <si>
    <t>胡翠贞</t>
  </si>
  <si>
    <t>胡发中</t>
  </si>
  <si>
    <t>胡光文</t>
  </si>
  <si>
    <t>刘何60，邝胡90，大坪塘刘家田110，周家40</t>
  </si>
  <si>
    <t>郑家村</t>
  </si>
  <si>
    <t>蒋土明</t>
  </si>
  <si>
    <t>谢金生</t>
  </si>
  <si>
    <t>蒋柏生</t>
  </si>
  <si>
    <t>郑顶文</t>
  </si>
  <si>
    <t>郑柏明</t>
  </si>
  <si>
    <t>蒋石明</t>
  </si>
  <si>
    <t>蒋四仔</t>
  </si>
  <si>
    <t>蒋五仔</t>
  </si>
  <si>
    <t>郑土明</t>
  </si>
  <si>
    <t>郑顶枝</t>
  </si>
  <si>
    <t>李路娟</t>
  </si>
  <si>
    <t>郑三保</t>
  </si>
  <si>
    <t>李家社区李家村</t>
  </si>
  <si>
    <t>1组</t>
  </si>
  <si>
    <t>李支平</t>
  </si>
  <si>
    <t>李秀生</t>
  </si>
  <si>
    <t>李红兵</t>
  </si>
  <si>
    <t>2组</t>
  </si>
  <si>
    <t>李敦平</t>
  </si>
  <si>
    <t>6组</t>
  </si>
  <si>
    <t>李栋发</t>
  </si>
  <si>
    <t>8组</t>
  </si>
  <si>
    <t>李细春</t>
  </si>
  <si>
    <t>李家社区溪子脚村村</t>
  </si>
  <si>
    <t>罗日生</t>
  </si>
  <si>
    <t>3组</t>
  </si>
  <si>
    <t>何宗柏</t>
  </si>
  <si>
    <t>4组</t>
  </si>
  <si>
    <t>何祖华</t>
  </si>
  <si>
    <t>何柏生</t>
  </si>
  <si>
    <t>李家社区郑溪村</t>
  </si>
  <si>
    <t>郑桐生</t>
  </si>
  <si>
    <t>郑石生</t>
  </si>
  <si>
    <t>郑春香</t>
  </si>
  <si>
    <t>郑土生</t>
  </si>
  <si>
    <t>郑克胜</t>
  </si>
  <si>
    <t>郑柏军</t>
  </si>
  <si>
    <t>郑板成</t>
  </si>
  <si>
    <t>郑欣义</t>
  </si>
  <si>
    <t>郑金生</t>
  </si>
  <si>
    <t>5组</t>
  </si>
  <si>
    <t>郑欣恕</t>
  </si>
  <si>
    <t>郑欣国</t>
  </si>
  <si>
    <t>仁岗</t>
  </si>
  <si>
    <t>何小辉</t>
  </si>
  <si>
    <t>何祖顺</t>
  </si>
  <si>
    <t>郑动发</t>
  </si>
  <si>
    <t>郑新平</t>
  </si>
  <si>
    <t>东山村</t>
  </si>
  <si>
    <t>东山一组</t>
  </si>
  <si>
    <t>钟德福</t>
  </si>
  <si>
    <t>东山281，陶市65</t>
  </si>
  <si>
    <t>胡光华</t>
  </si>
  <si>
    <t>东山岭3组</t>
  </si>
  <si>
    <t>郑被土</t>
  </si>
  <si>
    <t>东山岭1组</t>
  </si>
  <si>
    <t>郑定五</t>
  </si>
  <si>
    <t>东山岭2组</t>
  </si>
  <si>
    <t>郑定雄</t>
  </si>
  <si>
    <t>东山岭4组</t>
  </si>
  <si>
    <t>郑定福</t>
  </si>
  <si>
    <t>东山岭7组</t>
  </si>
  <si>
    <t>郑唯雄</t>
  </si>
  <si>
    <t>东山岭8组</t>
  </si>
  <si>
    <t>郑井发</t>
  </si>
  <si>
    <t>楼下村1组</t>
  </si>
  <si>
    <t>郑国平</t>
  </si>
  <si>
    <t>郑国雄</t>
  </si>
  <si>
    <t>何井成</t>
  </si>
  <si>
    <t>楼下村2组</t>
  </si>
  <si>
    <t>郑米苟</t>
  </si>
  <si>
    <t>郑解生</t>
  </si>
  <si>
    <t>郑金平</t>
  </si>
  <si>
    <t>郑细苟</t>
  </si>
  <si>
    <t>楼下村3组</t>
  </si>
  <si>
    <t>郑日秀</t>
  </si>
  <si>
    <t>郑柏平</t>
  </si>
  <si>
    <t>楼下村4组</t>
  </si>
  <si>
    <t>郑土雄</t>
  </si>
  <si>
    <t>郑石玉</t>
  </si>
  <si>
    <t>田心村</t>
  </si>
  <si>
    <t>何昌元</t>
  </si>
  <si>
    <t>何华三</t>
  </si>
  <si>
    <t>何昌发</t>
  </si>
  <si>
    <t>何付生</t>
  </si>
  <si>
    <t>何栋成</t>
  </si>
  <si>
    <t>何志雄</t>
  </si>
  <si>
    <t>何土成</t>
  </si>
  <si>
    <t>何福生</t>
  </si>
  <si>
    <t>何保金</t>
  </si>
  <si>
    <t>何付作</t>
  </si>
  <si>
    <t>何江土</t>
  </si>
  <si>
    <t>何井新</t>
  </si>
  <si>
    <t>骊龙头1组</t>
  </si>
  <si>
    <t>何水中</t>
  </si>
  <si>
    <t>周家村</t>
  </si>
  <si>
    <t>周桥生</t>
  </si>
  <si>
    <t>周石保</t>
  </si>
  <si>
    <t>合福坊</t>
  </si>
  <si>
    <t>郑光柏</t>
  </si>
  <si>
    <t>何被生</t>
  </si>
  <si>
    <t>何石生</t>
  </si>
  <si>
    <t>何知柏</t>
  </si>
  <si>
    <t>何宗生</t>
  </si>
  <si>
    <t>何岳成</t>
  </si>
  <si>
    <t>何雄兴</t>
  </si>
  <si>
    <t>何能成</t>
  </si>
  <si>
    <t>何江太</t>
  </si>
  <si>
    <t>何三苟</t>
  </si>
  <si>
    <t>何知文</t>
  </si>
  <si>
    <t>大村4组</t>
  </si>
  <si>
    <t>李井姣</t>
  </si>
  <si>
    <t>胡头1组</t>
  </si>
  <si>
    <t>胡三仔</t>
  </si>
  <si>
    <t>胡石生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</si>
  <si>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</si>
  <si>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</si>
  <si>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陶岭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</si>
  <si>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</si>
  <si>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刘何</t>
  </si>
  <si>
    <t>陶市</t>
  </si>
  <si>
    <t>钟德福65亩合并到东山一起 上报，郑被雄户80亩（陶市30亩，仁岗50亩）</t>
  </si>
  <si>
    <t>洪仁</t>
  </si>
  <si>
    <t>大坪</t>
  </si>
  <si>
    <t>邝胡</t>
  </si>
  <si>
    <t>经询问本人核实面积后，核减胡光文90亩、邝忠瑞20亩、胡发中10亩</t>
  </si>
  <si>
    <t>李家</t>
  </si>
  <si>
    <t>东山</t>
  </si>
  <si>
    <t>经询问本人并实地核实面积后，核减钟德福314亩、胡光华28亩</t>
  </si>
  <si>
    <t>周家</t>
  </si>
  <si>
    <t>何能雄增加4亩</t>
  </si>
  <si>
    <t>田心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</si>
</sst>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dlu4nthlpqaj22\FileStorage\File\2024-09\2024&#24180;&#31291;&#35895;&#30446;&#26631;&#20215;&#26684;&#34917;&#36148;%20&#27700;&#31291;&#31181;&#26893;&#24773;&#20917;&#32479;&#35745;&#34920;2024.8.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（表一）2024年稻谷目标价格补贴农户申报表"/>
      <sheetName val="（表二）稻谷补贴一般户村级核实表"/>
      <sheetName val="（表三）稻谷补贴（适度规模经营户）村级核实表"/>
      <sheetName val="（表四）稻谷补贴乡镇汇总"/>
      <sheetName val="（表五）一般种植户乡镇核实汇总表"/>
      <sheetName val="（表六）规模种植户乡镇核实汇总表"/>
      <sheetName val="（表七）县级抽查核实表"/>
    </sheetNames>
    <sheetDataSet>
      <sheetData sheetId="0" refreshError="1">
        <row r="1">
          <cell r="A1" t="str">
            <v>2024年稻谷目标价格补贴农户申报表（表一）</v>
          </cell>
        </row>
        <row r="2">
          <cell r="A2" t="str">
            <v>行政村盖章：</v>
          </cell>
        </row>
        <row r="3">
          <cell r="A3" t="str">
            <v>组名</v>
          </cell>
          <cell r="C3" t="str">
            <v>身份证号码</v>
          </cell>
        </row>
        <row r="5">
          <cell r="A5" t="str">
            <v>大村1组</v>
          </cell>
          <cell r="C5" t="str">
            <v>432928195906085937</v>
          </cell>
        </row>
        <row r="6">
          <cell r="A6" t="str">
            <v>大村1组</v>
          </cell>
          <cell r="C6" t="str">
            <v>43292819591211591X</v>
          </cell>
        </row>
        <row r="7">
          <cell r="A7" t="str">
            <v>大村1组</v>
          </cell>
          <cell r="C7" t="str">
            <v>432928195609235919</v>
          </cell>
        </row>
        <row r="8">
          <cell r="A8" t="str">
            <v>大村1组</v>
          </cell>
          <cell r="C8" t="str">
            <v>432928196501065916</v>
          </cell>
        </row>
        <row r="9">
          <cell r="A9" t="str">
            <v>大村2组</v>
          </cell>
          <cell r="C9" t="str">
            <v>432928195004055931</v>
          </cell>
        </row>
        <row r="10">
          <cell r="A10" t="str">
            <v>大村2组</v>
          </cell>
          <cell r="C10" t="str">
            <v>432928196407085910</v>
          </cell>
        </row>
        <row r="11">
          <cell r="A11" t="str">
            <v>大村2组</v>
          </cell>
          <cell r="C11" t="str">
            <v>432928196409205912</v>
          </cell>
        </row>
        <row r="12">
          <cell r="A12" t="str">
            <v>大村2组</v>
          </cell>
          <cell r="C12" t="str">
            <v>432928196406235913</v>
          </cell>
        </row>
        <row r="13">
          <cell r="A13" t="str">
            <v>大村2组</v>
          </cell>
          <cell r="C13" t="str">
            <v>432928195305265916</v>
          </cell>
        </row>
        <row r="14">
          <cell r="A14" t="str">
            <v>大村2组</v>
          </cell>
          <cell r="C14" t="str">
            <v>432928195605295914</v>
          </cell>
        </row>
        <row r="15">
          <cell r="A15" t="str">
            <v>大村1组</v>
          </cell>
          <cell r="C15" t="str">
            <v>432928196306135915</v>
          </cell>
        </row>
        <row r="16">
          <cell r="A16" t="str">
            <v>大村3组</v>
          </cell>
          <cell r="C16" t="str">
            <v>432928195802205914</v>
          </cell>
        </row>
        <row r="17">
          <cell r="A17" t="str">
            <v>大村3组</v>
          </cell>
          <cell r="C17" t="str">
            <v>432928196808075916</v>
          </cell>
        </row>
        <row r="18">
          <cell r="A18" t="str">
            <v>大村4组</v>
          </cell>
          <cell r="C18" t="str">
            <v>432928196801295916</v>
          </cell>
        </row>
        <row r="19">
          <cell r="A19" t="str">
            <v>大村4组</v>
          </cell>
          <cell r="C19" t="str">
            <v>432928195712255918</v>
          </cell>
        </row>
        <row r="20">
          <cell r="A20" t="str">
            <v>大村4组</v>
          </cell>
          <cell r="C20" t="str">
            <v>432928195708015911</v>
          </cell>
        </row>
        <row r="21">
          <cell r="A21" t="str">
            <v>大村4组</v>
          </cell>
          <cell r="C21" t="str">
            <v>432928196205125910</v>
          </cell>
        </row>
        <row r="22">
          <cell r="A22" t="str">
            <v>大村4组</v>
          </cell>
          <cell r="C22" t="str">
            <v>432928196303255911</v>
          </cell>
        </row>
        <row r="23">
          <cell r="A23" t="str">
            <v>大村5组</v>
          </cell>
          <cell r="C23" t="str">
            <v>432928196202075911</v>
          </cell>
        </row>
        <row r="24">
          <cell r="A24" t="str">
            <v>大村6组</v>
          </cell>
          <cell r="C24" t="str">
            <v>432928196509185912</v>
          </cell>
        </row>
        <row r="25">
          <cell r="A25" t="str">
            <v>田美1组</v>
          </cell>
          <cell r="C25" t="str">
            <v>432928195310205934</v>
          </cell>
        </row>
        <row r="26">
          <cell r="A26" t="str">
            <v>田美2组</v>
          </cell>
          <cell r="C26" t="str">
            <v>432928195104275915</v>
          </cell>
        </row>
        <row r="27">
          <cell r="A27" t="str">
            <v>田美1组</v>
          </cell>
          <cell r="C27" t="str">
            <v>432928195903275911</v>
          </cell>
        </row>
        <row r="28">
          <cell r="A28" t="str">
            <v>田美2组</v>
          </cell>
          <cell r="C28" t="str">
            <v>432928196503265962</v>
          </cell>
        </row>
        <row r="29">
          <cell r="A29" t="str">
            <v>田美2组</v>
          </cell>
          <cell r="C29" t="str">
            <v>432928196801255973</v>
          </cell>
        </row>
        <row r="30">
          <cell r="A30" t="str">
            <v>田美2组</v>
          </cell>
          <cell r="C30" t="str">
            <v>432928195908065913</v>
          </cell>
        </row>
        <row r="31">
          <cell r="A31" t="str">
            <v>田美2组</v>
          </cell>
          <cell r="C31" t="str">
            <v>432928195609205912</v>
          </cell>
        </row>
        <row r="32">
          <cell r="A32" t="str">
            <v>田美2组</v>
          </cell>
          <cell r="C32" t="str">
            <v>432928195611075918</v>
          </cell>
        </row>
        <row r="33">
          <cell r="A33" t="str">
            <v>田美2组</v>
          </cell>
          <cell r="C33" t="str">
            <v>432928195311115957</v>
          </cell>
        </row>
        <row r="34">
          <cell r="A34" t="str">
            <v>田美2组</v>
          </cell>
          <cell r="C34" t="str">
            <v>432928195009165910</v>
          </cell>
        </row>
        <row r="35">
          <cell r="A35" t="str">
            <v>田美2组</v>
          </cell>
          <cell r="C35" t="str">
            <v>432928196401175958</v>
          </cell>
        </row>
        <row r="36">
          <cell r="A36" t="str">
            <v>田美1组</v>
          </cell>
          <cell r="C36" t="str">
            <v>432928194701155933</v>
          </cell>
        </row>
        <row r="37">
          <cell r="A37" t="str">
            <v>田美1组</v>
          </cell>
          <cell r="C37" t="str">
            <v>432928195011225919</v>
          </cell>
        </row>
        <row r="38">
          <cell r="A38" t="str">
            <v>田美2组</v>
          </cell>
          <cell r="C38" t="str">
            <v>432928195906075958</v>
          </cell>
        </row>
        <row r="39">
          <cell r="A39" t="str">
            <v>胡头1组</v>
          </cell>
          <cell r="C39" t="str">
            <v>432928195510155919</v>
          </cell>
        </row>
        <row r="40">
          <cell r="A40" t="str">
            <v>胡头3组</v>
          </cell>
          <cell r="C40" t="str">
            <v>432928195708285911</v>
          </cell>
        </row>
        <row r="41">
          <cell r="A41" t="str">
            <v>胡头2组</v>
          </cell>
          <cell r="C41" t="str">
            <v>432928195611155918</v>
          </cell>
        </row>
        <row r="42">
          <cell r="A42" t="str">
            <v>胡头4组</v>
          </cell>
          <cell r="C42" t="str">
            <v>432928196307025910</v>
          </cell>
        </row>
        <row r="43">
          <cell r="A43" t="str">
            <v>胡头5组</v>
          </cell>
          <cell r="C43" t="str">
            <v>43292819581005591X</v>
          </cell>
        </row>
        <row r="44">
          <cell r="A44" t="str">
            <v>胡头5组</v>
          </cell>
          <cell r="C44" t="str">
            <v>432928196309105930</v>
          </cell>
        </row>
        <row r="45">
          <cell r="A45" t="str">
            <v>胡头2组</v>
          </cell>
          <cell r="C45" t="str">
            <v>432928195210155917</v>
          </cell>
        </row>
        <row r="46">
          <cell r="A46" t="str">
            <v>胡头4组</v>
          </cell>
          <cell r="C46" t="str">
            <v>432928196210095912</v>
          </cell>
        </row>
        <row r="47">
          <cell r="A47" t="str">
            <v>胡头5组</v>
          </cell>
          <cell r="C47" t="str">
            <v>432928195012015913</v>
          </cell>
        </row>
        <row r="48">
          <cell r="A48" t="str">
            <v>胡头4组</v>
          </cell>
          <cell r="C48" t="str">
            <v>432928193705045913</v>
          </cell>
        </row>
        <row r="49">
          <cell r="A49" t="str">
            <v>胡头1组</v>
          </cell>
          <cell r="C49" t="str">
            <v>432928195507145912</v>
          </cell>
        </row>
        <row r="50">
          <cell r="A50" t="str">
            <v>胡头3组</v>
          </cell>
          <cell r="C50" t="str">
            <v>432928196204295918</v>
          </cell>
        </row>
        <row r="51">
          <cell r="A51" t="str">
            <v>胡头3组</v>
          </cell>
          <cell r="C51" t="str">
            <v>432928196309155911</v>
          </cell>
        </row>
        <row r="52">
          <cell r="A52" t="str">
            <v>胡头4组</v>
          </cell>
          <cell r="C52" t="str">
            <v>432928196403235918</v>
          </cell>
        </row>
        <row r="53">
          <cell r="A53" t="str">
            <v>胡头3组</v>
          </cell>
          <cell r="C53" t="str">
            <v>432928196404155936</v>
          </cell>
        </row>
        <row r="54">
          <cell r="A54" t="str">
            <v>胡头4组</v>
          </cell>
          <cell r="C54" t="str">
            <v>432928196007145937</v>
          </cell>
        </row>
        <row r="55">
          <cell r="A55" t="str">
            <v>胡头5组</v>
          </cell>
          <cell r="C55" t="str">
            <v>432928195309235917</v>
          </cell>
        </row>
        <row r="56">
          <cell r="A56" t="str">
            <v>胡头1组</v>
          </cell>
          <cell r="C56" t="str">
            <v>432928195906025934</v>
          </cell>
        </row>
        <row r="57">
          <cell r="A57" t="str">
            <v>胡头1组</v>
          </cell>
          <cell r="C57" t="str">
            <v>432928195407145915</v>
          </cell>
        </row>
        <row r="58">
          <cell r="A58" t="str">
            <v>合计</v>
          </cell>
        </row>
        <row r="59">
          <cell r="A59" t="str">
            <v>注：水稻种植面积是指一般种植户（指承包水田面积小于30亩的户）2023年全年的水稻实际种植面积（包括早、中、晚稻面积之和）；如在外村外镇种植水稻的户，要在备注栏内写明所种植的村、面积等信息。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K5" sqref="K5"/>
    </sheetView>
  </sheetViews>
  <sheetFormatPr defaultColWidth="9" defaultRowHeight="13.5"/>
  <cols>
    <col min="1" max="1" width="7.625" customWidth="1"/>
    <col min="2" max="2" width="10.125" customWidth="1"/>
    <col min="4" max="4" width="12.625" customWidth="1"/>
    <col min="5" max="5" width="15.625" customWidth="1"/>
    <col min="6" max="6" width="11.125" customWidth="1"/>
    <col min="7" max="7" width="12.375" customWidth="1"/>
  </cols>
  <sheetData>
    <row r="1" spans="1:7" ht="14.25">
      <c r="A1" s="13" t="s">
        <v>0</v>
      </c>
      <c r="B1" s="13"/>
      <c r="C1" s="12"/>
      <c r="D1" s="12"/>
      <c r="E1" s="12"/>
      <c r="F1" s="12"/>
      <c r="G1" s="12"/>
    </row>
    <row r="2" spans="1:7" ht="51" customHeight="1">
      <c r="A2" s="14" t="s">
        <v>1</v>
      </c>
      <c r="B2" s="14"/>
      <c r="C2" s="14"/>
      <c r="D2" s="14"/>
      <c r="E2" s="14"/>
      <c r="F2" s="14"/>
      <c r="G2" s="14"/>
    </row>
    <row r="3" spans="1:7" ht="27" customHeight="1">
      <c r="A3" s="15" t="s">
        <v>2</v>
      </c>
      <c r="B3" s="16"/>
      <c r="C3" s="16"/>
      <c r="D3" s="16"/>
      <c r="E3" s="16"/>
      <c r="F3" s="16"/>
      <c r="G3" s="16"/>
    </row>
    <row r="4" spans="1:7" ht="24" customHeight="1">
      <c r="A4" s="17" t="s">
        <v>3</v>
      </c>
      <c r="B4" s="17" t="s">
        <v>4</v>
      </c>
      <c r="C4" s="17"/>
      <c r="D4" s="17" t="s">
        <v>5</v>
      </c>
      <c r="E4" s="17"/>
      <c r="F4" s="17" t="s">
        <v>6</v>
      </c>
      <c r="G4" s="17" t="s">
        <v>7</v>
      </c>
    </row>
    <row r="5" spans="1:7" ht="75" customHeight="1">
      <c r="A5" s="17"/>
      <c r="B5" s="6" t="s">
        <v>8</v>
      </c>
      <c r="C5" s="6" t="s">
        <v>9</v>
      </c>
      <c r="D5" s="6" t="s">
        <v>10</v>
      </c>
      <c r="E5" s="6" t="s">
        <v>11</v>
      </c>
      <c r="F5" s="17"/>
      <c r="G5" s="17"/>
    </row>
    <row r="6" spans="1:7" ht="35.1" customHeight="1">
      <c r="A6" s="8">
        <v>1</v>
      </c>
      <c r="B6" s="8" t="s">
        <v>12</v>
      </c>
      <c r="C6" s="8">
        <v>3</v>
      </c>
      <c r="D6" s="8"/>
      <c r="E6" s="8"/>
      <c r="F6" s="8">
        <v>3</v>
      </c>
      <c r="G6" s="8"/>
    </row>
    <row r="7" spans="1:7" ht="36.950000000000003" customHeight="1">
      <c r="A7" s="8">
        <v>2</v>
      </c>
      <c r="B7" s="8" t="s">
        <v>13</v>
      </c>
      <c r="C7" s="8">
        <v>2</v>
      </c>
      <c r="D7" s="8"/>
      <c r="E7" s="8"/>
      <c r="F7" s="8">
        <v>2</v>
      </c>
      <c r="G7" s="8"/>
    </row>
    <row r="8" spans="1:7" ht="38.1" customHeight="1">
      <c r="A8" s="8">
        <v>3</v>
      </c>
      <c r="B8" s="8" t="s">
        <v>14</v>
      </c>
      <c r="C8" s="8">
        <v>3</v>
      </c>
      <c r="D8" s="8"/>
      <c r="E8" s="8"/>
      <c r="F8" s="8">
        <v>3</v>
      </c>
      <c r="G8" s="8"/>
    </row>
    <row r="9" spans="1:7" ht="36.950000000000003" customHeight="1">
      <c r="A9" s="8">
        <v>4</v>
      </c>
      <c r="B9" s="8" t="s">
        <v>15</v>
      </c>
      <c r="C9" s="8">
        <v>2</v>
      </c>
      <c r="D9" s="8"/>
      <c r="E9" s="8"/>
      <c r="F9" s="8">
        <v>2</v>
      </c>
      <c r="G9" s="8"/>
    </row>
    <row r="10" spans="1:7" ht="38.1" customHeight="1">
      <c r="A10" s="8">
        <v>5</v>
      </c>
      <c r="B10" s="8" t="s">
        <v>16</v>
      </c>
      <c r="C10" s="8">
        <v>1</v>
      </c>
      <c r="D10" s="8"/>
      <c r="E10" s="8"/>
      <c r="F10" s="8">
        <v>1</v>
      </c>
      <c r="G10" s="8"/>
    </row>
    <row r="11" spans="1:7" ht="38.1" customHeight="1">
      <c r="A11" s="8">
        <v>6</v>
      </c>
      <c r="B11" s="8" t="s">
        <v>17</v>
      </c>
      <c r="C11" s="8">
        <v>35</v>
      </c>
      <c r="D11" s="8"/>
      <c r="E11" s="8"/>
      <c r="F11" s="8">
        <v>35</v>
      </c>
      <c r="G11" s="8"/>
    </row>
    <row r="12" spans="1:7" ht="33.950000000000003" customHeight="1">
      <c r="A12" s="8" t="s">
        <v>18</v>
      </c>
      <c r="B12" s="8"/>
      <c r="C12" s="8">
        <f>SUM(C6:C11)</f>
        <v>46</v>
      </c>
      <c r="D12" s="8"/>
      <c r="E12" s="8"/>
      <c r="F12" s="8">
        <f>SUM(F6:F11)</f>
        <v>46</v>
      </c>
      <c r="G12" s="8"/>
    </row>
    <row r="13" spans="1:7" ht="18.95" customHeight="1">
      <c r="A13" s="10" t="s">
        <v>19</v>
      </c>
      <c r="B13" s="10"/>
      <c r="C13" s="10"/>
      <c r="D13" s="10"/>
      <c r="E13" s="10"/>
      <c r="F13" s="10"/>
      <c r="G13" s="10"/>
    </row>
  </sheetData>
  <mergeCells count="8">
    <mergeCell ref="A1:B1"/>
    <mergeCell ref="A2:G2"/>
    <mergeCell ref="A3:G3"/>
    <mergeCell ref="B4:C4"/>
    <mergeCell ref="D4:E4"/>
    <mergeCell ref="A4:A5"/>
    <mergeCell ref="F4:F5"/>
    <mergeCell ref="G4:G5"/>
  </mergeCells>
  <phoneticPr fontId="13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M7" sqref="M7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3.375" customWidth="1"/>
    <col min="6" max="6" width="16.125" customWidth="1"/>
    <col min="7" max="7" width="15.625" customWidth="1"/>
    <col min="8" max="8" width="7.75" customWidth="1"/>
  </cols>
  <sheetData>
    <row r="1" spans="1:8">
      <c r="A1" s="2" t="s">
        <v>20</v>
      </c>
      <c r="B1" s="2"/>
    </row>
    <row r="2" spans="1:8" ht="44.1" customHeight="1">
      <c r="A2" s="18" t="s">
        <v>21</v>
      </c>
      <c r="B2" s="18"/>
      <c r="C2" s="18"/>
      <c r="D2" s="18"/>
      <c r="E2" s="18"/>
      <c r="F2" s="18"/>
      <c r="G2" s="18"/>
      <c r="H2" s="18"/>
    </row>
    <row r="3" spans="1:8" ht="21.95" customHeight="1">
      <c r="A3" s="4" t="s">
        <v>22</v>
      </c>
      <c r="B3" s="4"/>
      <c r="C3" s="4"/>
      <c r="D3" s="5"/>
      <c r="E3" s="5"/>
      <c r="F3" s="4" t="s">
        <v>23</v>
      </c>
      <c r="G3" s="4"/>
      <c r="H3" s="4"/>
    </row>
    <row r="4" spans="1:8" ht="28.5">
      <c r="A4" s="6" t="s">
        <v>3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6</v>
      </c>
      <c r="G4" s="7" t="s">
        <v>28</v>
      </c>
      <c r="H4" s="7" t="s">
        <v>29</v>
      </c>
    </row>
    <row r="5" spans="1:8" ht="27.95" customHeight="1">
      <c r="A5" s="6">
        <v>1</v>
      </c>
      <c r="B5" s="7" t="s">
        <v>30</v>
      </c>
      <c r="C5" s="7" t="s">
        <v>31</v>
      </c>
      <c r="D5" s="7" t="s">
        <v>12</v>
      </c>
      <c r="E5" s="7">
        <v>3</v>
      </c>
      <c r="F5" s="7">
        <v>3</v>
      </c>
      <c r="G5" s="7">
        <v>3</v>
      </c>
      <c r="H5" s="7"/>
    </row>
    <row r="6" spans="1:8" ht="27.95" customHeight="1">
      <c r="A6" s="8">
        <v>2</v>
      </c>
      <c r="B6" s="7" t="s">
        <v>30</v>
      </c>
      <c r="C6" s="7" t="s">
        <v>32</v>
      </c>
      <c r="D6" s="7" t="s">
        <v>13</v>
      </c>
      <c r="E6" s="7">
        <v>2</v>
      </c>
      <c r="F6" s="7">
        <v>2</v>
      </c>
      <c r="G6" s="7">
        <v>2</v>
      </c>
      <c r="H6" s="7"/>
    </row>
    <row r="7" spans="1:8" ht="27.95" customHeight="1">
      <c r="A7" s="8">
        <v>3</v>
      </c>
      <c r="B7" s="7" t="s">
        <v>30</v>
      </c>
      <c r="C7" s="7" t="s">
        <v>32</v>
      </c>
      <c r="D7" s="7" t="s">
        <v>14</v>
      </c>
      <c r="E7" s="7">
        <v>3</v>
      </c>
      <c r="F7" s="7">
        <v>3</v>
      </c>
      <c r="G7" s="7">
        <v>3</v>
      </c>
      <c r="H7" s="7"/>
    </row>
    <row r="8" spans="1:8" ht="27.95" customHeight="1">
      <c r="A8" s="8">
        <v>4</v>
      </c>
      <c r="B8" s="7" t="s">
        <v>30</v>
      </c>
      <c r="C8" s="7" t="s">
        <v>31</v>
      </c>
      <c r="D8" s="7" t="s">
        <v>15</v>
      </c>
      <c r="E8" s="7">
        <v>2</v>
      </c>
      <c r="F8" s="7">
        <v>2</v>
      </c>
      <c r="G8" s="7">
        <v>2</v>
      </c>
      <c r="H8" s="7"/>
    </row>
    <row r="9" spans="1:8" ht="27.95" customHeight="1">
      <c r="A9" s="8">
        <v>5</v>
      </c>
      <c r="B9" s="7" t="s">
        <v>30</v>
      </c>
      <c r="C9" s="7" t="s">
        <v>33</v>
      </c>
      <c r="D9" s="7" t="s">
        <v>16</v>
      </c>
      <c r="E9" s="7">
        <v>1</v>
      </c>
      <c r="F9" s="7">
        <v>1</v>
      </c>
      <c r="G9" s="7">
        <v>1</v>
      </c>
      <c r="H9" s="7"/>
    </row>
    <row r="10" spans="1:8" ht="27.95" customHeight="1">
      <c r="A10" s="10">
        <v>6</v>
      </c>
      <c r="B10" s="7" t="s">
        <v>30</v>
      </c>
      <c r="C10" s="7" t="s">
        <v>34</v>
      </c>
      <c r="D10" s="7" t="s">
        <v>17</v>
      </c>
      <c r="E10" s="7">
        <v>35</v>
      </c>
      <c r="F10" s="7">
        <v>35</v>
      </c>
      <c r="G10" s="7">
        <v>35</v>
      </c>
      <c r="H10" s="7"/>
    </row>
    <row r="11" spans="1:8" ht="27.95" customHeight="1">
      <c r="A11" s="10"/>
      <c r="B11" s="7"/>
      <c r="C11" s="7"/>
      <c r="D11" s="7"/>
      <c r="E11" s="7"/>
      <c r="F11" s="7"/>
      <c r="G11" s="7"/>
      <c r="H11" s="7"/>
    </row>
    <row r="12" spans="1:8" ht="27.95" customHeight="1">
      <c r="A12" s="10"/>
      <c r="B12" s="7"/>
      <c r="C12" s="7"/>
      <c r="D12" s="7"/>
      <c r="E12" s="7"/>
      <c r="F12" s="7"/>
      <c r="G12" s="7"/>
      <c r="H12" s="7"/>
    </row>
    <row r="13" spans="1:8" ht="27.95" customHeight="1">
      <c r="A13" s="10"/>
      <c r="B13" s="7"/>
      <c r="C13" s="7"/>
      <c r="D13" s="7"/>
      <c r="E13" s="7"/>
      <c r="F13" s="7"/>
      <c r="G13" s="7"/>
      <c r="H13" s="7"/>
    </row>
    <row r="14" spans="1:8" ht="27.95" customHeight="1">
      <c r="A14" s="7" t="s">
        <v>35</v>
      </c>
      <c r="B14" s="10"/>
      <c r="C14" s="7"/>
      <c r="D14" s="7"/>
      <c r="E14" s="7">
        <f t="shared" ref="E14:G14" si="0">SUM(E5:E13)</f>
        <v>46</v>
      </c>
      <c r="F14" s="7">
        <f t="shared" si="0"/>
        <v>46</v>
      </c>
      <c r="G14" s="7">
        <f t="shared" si="0"/>
        <v>46</v>
      </c>
      <c r="H14" s="7"/>
    </row>
    <row r="15" spans="1:8" ht="24" customHeight="1">
      <c r="A15" s="20" t="s">
        <v>36</v>
      </c>
      <c r="B15" s="20"/>
      <c r="C15" s="20"/>
      <c r="D15" s="20"/>
      <c r="E15" s="20"/>
      <c r="F15" s="20"/>
      <c r="G15" s="20"/>
      <c r="H15" s="20"/>
    </row>
  </sheetData>
  <mergeCells count="2">
    <mergeCell ref="A2:H2"/>
    <mergeCell ref="A15:H15"/>
  </mergeCells>
  <phoneticPr fontId="13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F26" sqref="F26"/>
    </sheetView>
  </sheetViews>
  <sheetFormatPr defaultColWidth="9" defaultRowHeight="13.5"/>
  <cols>
    <col min="1" max="1" width="6.875" customWidth="1"/>
    <col min="2" max="2" width="8.125" customWidth="1"/>
    <col min="3" max="3" width="7.625" customWidth="1"/>
    <col min="5" max="5" width="14.625" customWidth="1"/>
    <col min="6" max="6" width="17" customWidth="1"/>
    <col min="7" max="7" width="16.375" customWidth="1"/>
  </cols>
  <sheetData>
    <row r="1" spans="1:8">
      <c r="A1" s="2" t="s">
        <v>37</v>
      </c>
      <c r="B1" s="2"/>
    </row>
    <row r="2" spans="1:8" ht="48.95" customHeight="1">
      <c r="B2" s="18" t="s">
        <v>38</v>
      </c>
      <c r="C2" s="18"/>
      <c r="D2" s="18"/>
      <c r="E2" s="18"/>
      <c r="F2" s="18"/>
      <c r="G2" s="18"/>
      <c r="H2" s="18"/>
    </row>
    <row r="3" spans="1:8" ht="27.95" customHeight="1">
      <c r="A3" s="4" t="s">
        <v>22</v>
      </c>
      <c r="B3" s="4"/>
      <c r="C3" s="4"/>
      <c r="D3" s="5"/>
      <c r="E3" s="5"/>
      <c r="F3" s="19" t="s">
        <v>39</v>
      </c>
      <c r="G3" s="19"/>
      <c r="H3" s="19"/>
    </row>
    <row r="4" spans="1:8" ht="33" customHeight="1">
      <c r="A4" s="6" t="s">
        <v>3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40</v>
      </c>
      <c r="G4" s="7" t="s">
        <v>41</v>
      </c>
      <c r="H4" s="7" t="s">
        <v>29</v>
      </c>
    </row>
    <row r="5" spans="1:8" ht="27.95" customHeight="1">
      <c r="A5" s="6">
        <v>1</v>
      </c>
      <c r="B5" s="7" t="s">
        <v>30</v>
      </c>
      <c r="C5" s="7" t="s">
        <v>31</v>
      </c>
      <c r="D5" s="7" t="s">
        <v>12</v>
      </c>
      <c r="E5" s="7">
        <v>3</v>
      </c>
      <c r="F5" s="7">
        <v>3</v>
      </c>
      <c r="G5" s="7">
        <v>3</v>
      </c>
      <c r="H5" s="7"/>
    </row>
    <row r="6" spans="1:8" ht="27.95" customHeight="1">
      <c r="A6" s="8">
        <v>2</v>
      </c>
      <c r="B6" s="7" t="s">
        <v>30</v>
      </c>
      <c r="C6" s="7" t="s">
        <v>32</v>
      </c>
      <c r="D6" s="7" t="s">
        <v>13</v>
      </c>
      <c r="E6" s="7">
        <v>2</v>
      </c>
      <c r="F6" s="7">
        <v>2</v>
      </c>
      <c r="G6" s="7">
        <v>2</v>
      </c>
      <c r="H6" s="7"/>
    </row>
    <row r="7" spans="1:8" ht="27.95" customHeight="1">
      <c r="A7" s="8">
        <v>3</v>
      </c>
      <c r="B7" s="7" t="s">
        <v>30</v>
      </c>
      <c r="C7" s="7" t="s">
        <v>32</v>
      </c>
      <c r="D7" s="7" t="s">
        <v>14</v>
      </c>
      <c r="E7" s="7">
        <v>3</v>
      </c>
      <c r="F7" s="7">
        <v>3</v>
      </c>
      <c r="G7" s="7">
        <v>3</v>
      </c>
      <c r="H7" s="7"/>
    </row>
    <row r="8" spans="1:8" ht="27.95" customHeight="1">
      <c r="A8" s="8">
        <v>4</v>
      </c>
      <c r="B8" s="7" t="s">
        <v>30</v>
      </c>
      <c r="C8" s="7" t="s">
        <v>31</v>
      </c>
      <c r="D8" s="7" t="s">
        <v>15</v>
      </c>
      <c r="E8" s="7">
        <v>2</v>
      </c>
      <c r="F8" s="7">
        <v>2</v>
      </c>
      <c r="G8" s="7">
        <v>2</v>
      </c>
      <c r="H8" s="7"/>
    </row>
    <row r="9" spans="1:8" ht="27.95" customHeight="1">
      <c r="A9" s="8">
        <v>5</v>
      </c>
      <c r="B9" s="7" t="s">
        <v>30</v>
      </c>
      <c r="C9" s="7" t="s">
        <v>33</v>
      </c>
      <c r="D9" s="7" t="s">
        <v>16</v>
      </c>
      <c r="E9" s="7">
        <v>1</v>
      </c>
      <c r="F9" s="7">
        <v>1</v>
      </c>
      <c r="G9" s="7">
        <v>1</v>
      </c>
      <c r="H9" s="7"/>
    </row>
    <row r="10" spans="1:8" ht="27.95" customHeight="1">
      <c r="A10" s="10">
        <v>6</v>
      </c>
      <c r="B10" s="7" t="s">
        <v>30</v>
      </c>
      <c r="C10" s="7" t="s">
        <v>34</v>
      </c>
      <c r="D10" s="7" t="s">
        <v>17</v>
      </c>
      <c r="E10" s="7">
        <v>35</v>
      </c>
      <c r="F10" s="7">
        <v>35</v>
      </c>
      <c r="G10" s="7">
        <v>35</v>
      </c>
      <c r="H10" s="7"/>
    </row>
    <row r="11" spans="1:8" ht="27.95" customHeight="1">
      <c r="A11" s="10"/>
      <c r="B11" s="7"/>
      <c r="C11" s="7"/>
      <c r="D11" s="7"/>
      <c r="E11" s="7"/>
      <c r="F11" s="7"/>
      <c r="G11" s="7"/>
      <c r="H11" s="7"/>
    </row>
    <row r="12" spans="1:8" ht="27.95" customHeight="1">
      <c r="A12" s="10"/>
      <c r="B12" s="7"/>
      <c r="C12" s="7"/>
      <c r="D12" s="7"/>
      <c r="E12" s="7"/>
      <c r="F12" s="7"/>
      <c r="G12" s="7"/>
      <c r="H12" s="7"/>
    </row>
    <row r="13" spans="1:8" ht="27.95" customHeight="1">
      <c r="A13" s="10"/>
      <c r="B13" s="7"/>
      <c r="C13" s="7"/>
      <c r="D13" s="7"/>
      <c r="E13" s="7"/>
      <c r="F13" s="7"/>
      <c r="G13" s="7"/>
      <c r="H13" s="7"/>
    </row>
    <row r="14" spans="1:8" ht="27.95" customHeight="1">
      <c r="A14" s="7" t="s">
        <v>35</v>
      </c>
      <c r="B14" s="10"/>
      <c r="C14" s="7"/>
      <c r="D14" s="7"/>
      <c r="E14" s="7">
        <f>SUM(E5:E13)</f>
        <v>46</v>
      </c>
      <c r="F14" s="7">
        <f>SUM(F5:F13)</f>
        <v>46</v>
      </c>
      <c r="G14" s="7">
        <f>SUM(G5:G13)</f>
        <v>46</v>
      </c>
      <c r="H14" s="7"/>
    </row>
    <row r="15" spans="1:8" ht="24.95" customHeight="1">
      <c r="A15" s="20" t="s">
        <v>36</v>
      </c>
      <c r="B15" s="20"/>
      <c r="C15" s="20"/>
      <c r="D15" s="20"/>
      <c r="E15" s="20"/>
      <c r="F15" s="20"/>
      <c r="G15" s="20"/>
      <c r="H15" s="20"/>
    </row>
  </sheetData>
  <mergeCells count="3">
    <mergeCell ref="B2:H2"/>
    <mergeCell ref="F3:H3"/>
    <mergeCell ref="A15:H15"/>
  </mergeCells>
  <phoneticPr fontId="13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05"/>
  <sheetViews>
    <sheetView workbookViewId="0">
      <selection activeCell="Q6" sqref="Q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6.75" customWidth="1"/>
    <col min="7" max="7" width="20.25" customWidth="1"/>
    <col min="8" max="8" width="13.875" customWidth="1"/>
  </cols>
  <sheetData>
    <row r="1" spans="1:8">
      <c r="A1" s="21" t="s">
        <v>42</v>
      </c>
      <c r="B1" s="22"/>
      <c r="C1" s="3"/>
    </row>
    <row r="2" spans="1:8" ht="45" customHeight="1">
      <c r="A2" s="18" t="s">
        <v>43</v>
      </c>
      <c r="B2" s="18"/>
      <c r="C2" s="18"/>
      <c r="D2" s="18"/>
      <c r="E2" s="18"/>
      <c r="F2" s="18"/>
      <c r="G2" s="18"/>
      <c r="H2" s="18"/>
    </row>
    <row r="3" spans="1:8" ht="24" customHeight="1">
      <c r="A3" s="4" t="s">
        <v>44</v>
      </c>
      <c r="B3" s="4"/>
      <c r="C3" s="4"/>
      <c r="D3" s="4"/>
      <c r="E3" s="5"/>
      <c r="F3" s="5" t="s">
        <v>46</v>
      </c>
      <c r="G3" s="19" t="s">
        <v>47</v>
      </c>
      <c r="H3" s="19"/>
    </row>
    <row r="4" spans="1:8" ht="28.5">
      <c r="A4" s="6" t="s">
        <v>3</v>
      </c>
      <c r="B4" s="6" t="s">
        <v>48</v>
      </c>
      <c r="C4" s="6" t="s">
        <v>24</v>
      </c>
      <c r="D4" s="6" t="s">
        <v>25</v>
      </c>
      <c r="E4" s="6" t="s">
        <v>26</v>
      </c>
      <c r="F4" s="6" t="s">
        <v>49</v>
      </c>
      <c r="G4" s="6" t="s">
        <v>50</v>
      </c>
      <c r="H4" s="6" t="s">
        <v>29</v>
      </c>
    </row>
    <row r="5" spans="1:8" ht="27.95" customHeight="1">
      <c r="A5" s="6">
        <v>1</v>
      </c>
      <c r="B5" s="6" t="s">
        <v>51</v>
      </c>
      <c r="C5" s="6" t="s">
        <v>30</v>
      </c>
      <c r="D5" s="6" t="s">
        <v>31</v>
      </c>
      <c r="E5" s="6" t="s">
        <v>12</v>
      </c>
      <c r="F5" s="6">
        <v>3</v>
      </c>
      <c r="G5" s="6">
        <v>3</v>
      </c>
      <c r="H5" s="6"/>
    </row>
    <row r="6" spans="1:8" ht="27.95" customHeight="1">
      <c r="A6" s="6">
        <v>2</v>
      </c>
      <c r="B6" s="6" t="s">
        <v>51</v>
      </c>
      <c r="C6" s="6" t="s">
        <v>30</v>
      </c>
      <c r="D6" s="6" t="s">
        <v>32</v>
      </c>
      <c r="E6" s="6" t="s">
        <v>13</v>
      </c>
      <c r="F6" s="6">
        <v>2</v>
      </c>
      <c r="G6" s="6">
        <v>2</v>
      </c>
      <c r="H6" s="6"/>
    </row>
    <row r="7" spans="1:8" ht="27.95" customHeight="1">
      <c r="A7" s="6">
        <v>3</v>
      </c>
      <c r="B7" s="6" t="s">
        <v>51</v>
      </c>
      <c r="C7" s="6" t="s">
        <v>30</v>
      </c>
      <c r="D7" s="6" t="s">
        <v>32</v>
      </c>
      <c r="E7" s="6" t="s">
        <v>14</v>
      </c>
      <c r="F7" s="6">
        <v>3</v>
      </c>
      <c r="G7" s="6">
        <v>3</v>
      </c>
      <c r="H7" s="6"/>
    </row>
    <row r="8" spans="1:8" ht="27.95" customHeight="1">
      <c r="A8" s="6">
        <v>4</v>
      </c>
      <c r="B8" s="6" t="s">
        <v>51</v>
      </c>
      <c r="C8" s="6" t="s">
        <v>30</v>
      </c>
      <c r="D8" s="6" t="s">
        <v>31</v>
      </c>
      <c r="E8" s="6" t="s">
        <v>15</v>
      </c>
      <c r="F8" s="6">
        <v>2</v>
      </c>
      <c r="G8" s="6">
        <v>2</v>
      </c>
      <c r="H8" s="6"/>
    </row>
    <row r="9" spans="1:8" ht="27.95" customHeight="1">
      <c r="A9" s="6">
        <v>5</v>
      </c>
      <c r="B9" s="6" t="s">
        <v>51</v>
      </c>
      <c r="C9" s="6" t="s">
        <v>30</v>
      </c>
      <c r="D9" s="6" t="s">
        <v>33</v>
      </c>
      <c r="E9" s="6" t="s">
        <v>16</v>
      </c>
      <c r="F9" s="6">
        <v>1</v>
      </c>
      <c r="G9" s="6">
        <v>1</v>
      </c>
      <c r="H9" s="6"/>
    </row>
    <row r="10" spans="1:8" ht="27.95" customHeight="1">
      <c r="A10" s="6">
        <v>6</v>
      </c>
      <c r="B10" s="6" t="s">
        <v>51</v>
      </c>
      <c r="C10" s="6" t="s">
        <v>30</v>
      </c>
      <c r="D10" s="6" t="s">
        <v>34</v>
      </c>
      <c r="E10" s="6" t="s">
        <v>17</v>
      </c>
      <c r="F10" s="6">
        <v>35</v>
      </c>
      <c r="G10" s="6">
        <v>33.4</v>
      </c>
      <c r="H10" s="6"/>
    </row>
    <row r="11" spans="1:8" ht="27.95" customHeight="1">
      <c r="A11" s="6">
        <v>7</v>
      </c>
      <c r="B11" s="6" t="s">
        <v>51</v>
      </c>
      <c r="C11" s="6" t="s">
        <v>52</v>
      </c>
      <c r="D11" s="6" t="s">
        <v>53</v>
      </c>
      <c r="E11" s="6" t="s">
        <v>54</v>
      </c>
      <c r="F11" s="6">
        <v>165</v>
      </c>
      <c r="G11" s="6">
        <v>165</v>
      </c>
      <c r="H11" s="6"/>
    </row>
    <row r="12" spans="1:8" ht="27.95" customHeight="1">
      <c r="A12" s="6">
        <v>8</v>
      </c>
      <c r="B12" s="6" t="s">
        <v>51</v>
      </c>
      <c r="C12" s="6" t="s">
        <v>52</v>
      </c>
      <c r="D12" s="6" t="s">
        <v>53</v>
      </c>
      <c r="E12" s="6" t="s">
        <v>55</v>
      </c>
      <c r="F12" s="6">
        <v>2</v>
      </c>
      <c r="G12" s="6">
        <v>2</v>
      </c>
      <c r="H12" s="6"/>
    </row>
    <row r="13" spans="1:8" ht="27.95" customHeight="1">
      <c r="A13" s="6">
        <v>9</v>
      </c>
      <c r="B13" s="6" t="s">
        <v>51</v>
      </c>
      <c r="C13" s="6" t="s">
        <v>52</v>
      </c>
      <c r="D13" s="6" t="s">
        <v>53</v>
      </c>
      <c r="E13" s="6" t="s">
        <v>56</v>
      </c>
      <c r="F13" s="6">
        <v>1.5</v>
      </c>
      <c r="G13" s="6">
        <v>1.5</v>
      </c>
      <c r="H13" s="6"/>
    </row>
    <row r="14" spans="1:8" ht="27.95" customHeight="1">
      <c r="A14" s="6">
        <v>10</v>
      </c>
      <c r="B14" s="6" t="s">
        <v>51</v>
      </c>
      <c r="C14" s="6" t="s">
        <v>52</v>
      </c>
      <c r="D14" s="6" t="s">
        <v>57</v>
      </c>
      <c r="E14" s="6" t="s">
        <v>58</v>
      </c>
      <c r="F14" s="6">
        <v>1</v>
      </c>
      <c r="G14" s="6">
        <v>1</v>
      </c>
      <c r="H14" s="6"/>
    </row>
    <row r="15" spans="1:8" ht="27.95" customHeight="1">
      <c r="A15" s="6">
        <v>11</v>
      </c>
      <c r="B15" s="6" t="s">
        <v>51</v>
      </c>
      <c r="C15" s="6" t="s">
        <v>52</v>
      </c>
      <c r="D15" s="6" t="s">
        <v>59</v>
      </c>
      <c r="E15" s="6" t="s">
        <v>60</v>
      </c>
      <c r="F15" s="6">
        <v>1</v>
      </c>
      <c r="G15" s="6">
        <v>1</v>
      </c>
      <c r="H15" s="6"/>
    </row>
    <row r="16" spans="1:8" ht="27.95" customHeight="1">
      <c r="A16" s="6">
        <v>13</v>
      </c>
      <c r="B16" s="6" t="s">
        <v>51</v>
      </c>
      <c r="C16" s="6" t="s">
        <v>61</v>
      </c>
      <c r="D16" s="6" t="s">
        <v>62</v>
      </c>
      <c r="E16" s="6" t="s">
        <v>63</v>
      </c>
      <c r="F16" s="6">
        <v>30</v>
      </c>
      <c r="G16" s="6">
        <v>80</v>
      </c>
      <c r="H16" s="6" t="s">
        <v>64</v>
      </c>
    </row>
    <row r="17" spans="1:8" ht="27.95" customHeight="1">
      <c r="A17" s="6">
        <v>14</v>
      </c>
      <c r="B17" s="6" t="s">
        <v>51</v>
      </c>
      <c r="C17" s="6" t="s">
        <v>65</v>
      </c>
      <c r="D17" s="6">
        <v>4</v>
      </c>
      <c r="E17" s="6" t="s">
        <v>66</v>
      </c>
      <c r="F17" s="6">
        <v>38</v>
      </c>
      <c r="G17" s="6">
        <v>38</v>
      </c>
      <c r="H17" s="6"/>
    </row>
    <row r="18" spans="1:8" ht="27.95" customHeight="1">
      <c r="A18" s="6">
        <v>15</v>
      </c>
      <c r="B18" s="6" t="s">
        <v>51</v>
      </c>
      <c r="C18" s="6" t="s">
        <v>65</v>
      </c>
      <c r="D18" s="6" t="s">
        <v>67</v>
      </c>
      <c r="E18" s="6" t="s">
        <v>68</v>
      </c>
      <c r="F18" s="6">
        <v>35</v>
      </c>
      <c r="G18" s="6">
        <v>35</v>
      </c>
      <c r="H18" s="6"/>
    </row>
    <row r="19" spans="1:8" ht="27.95" customHeight="1">
      <c r="A19" s="6">
        <v>16</v>
      </c>
      <c r="B19" s="6" t="s">
        <v>51</v>
      </c>
      <c r="C19" s="6" t="s">
        <v>65</v>
      </c>
      <c r="D19" s="6" t="s">
        <v>69</v>
      </c>
      <c r="E19" s="6" t="s">
        <v>70</v>
      </c>
      <c r="F19" s="6">
        <v>88</v>
      </c>
      <c r="G19" s="6">
        <v>88</v>
      </c>
      <c r="H19" s="6"/>
    </row>
    <row r="20" spans="1:8" ht="27.95" customHeight="1">
      <c r="A20" s="6">
        <v>17</v>
      </c>
      <c r="B20" s="6" t="s">
        <v>51</v>
      </c>
      <c r="C20" s="6" t="s">
        <v>71</v>
      </c>
      <c r="D20" s="6">
        <v>2</v>
      </c>
      <c r="E20" s="6" t="s">
        <v>72</v>
      </c>
      <c r="F20" s="6">
        <v>60</v>
      </c>
      <c r="G20" s="6">
        <v>60</v>
      </c>
      <c r="H20" s="6"/>
    </row>
    <row r="21" spans="1:8" ht="27.95" customHeight="1">
      <c r="A21" s="6">
        <v>18</v>
      </c>
      <c r="B21" s="6" t="s">
        <v>51</v>
      </c>
      <c r="C21" s="6" t="s">
        <v>71</v>
      </c>
      <c r="D21" s="6">
        <v>1</v>
      </c>
      <c r="E21" s="6" t="s">
        <v>73</v>
      </c>
      <c r="F21" s="6">
        <v>43</v>
      </c>
      <c r="G21" s="6">
        <v>43</v>
      </c>
      <c r="H21" s="6"/>
    </row>
    <row r="22" spans="1:8" ht="27.95" customHeight="1">
      <c r="A22" s="6">
        <v>19</v>
      </c>
      <c r="B22" s="6" t="s">
        <v>51</v>
      </c>
      <c r="C22" s="6" t="s">
        <v>71</v>
      </c>
      <c r="D22" s="6">
        <v>8</v>
      </c>
      <c r="E22" s="6" t="s">
        <v>74</v>
      </c>
      <c r="F22" s="6">
        <v>39</v>
      </c>
      <c r="G22" s="6">
        <v>39</v>
      </c>
      <c r="H22" s="6"/>
    </row>
    <row r="23" spans="1:8" ht="27.95" customHeight="1">
      <c r="A23" s="6">
        <v>20</v>
      </c>
      <c r="B23" s="6" t="s">
        <v>51</v>
      </c>
      <c r="C23" s="6" t="s">
        <v>71</v>
      </c>
      <c r="D23" s="6">
        <v>6</v>
      </c>
      <c r="E23" s="6" t="s">
        <v>75</v>
      </c>
      <c r="F23" s="6">
        <v>61.3</v>
      </c>
      <c r="G23" s="6">
        <v>61.3</v>
      </c>
      <c r="H23" s="6"/>
    </row>
    <row r="24" spans="1:8" ht="27.95" customHeight="1">
      <c r="A24" s="6">
        <v>21</v>
      </c>
      <c r="B24" s="6" t="s">
        <v>51</v>
      </c>
      <c r="C24" s="6" t="s">
        <v>71</v>
      </c>
      <c r="D24" s="6">
        <v>8</v>
      </c>
      <c r="E24" s="6" t="s">
        <v>76</v>
      </c>
      <c r="F24" s="6">
        <v>8</v>
      </c>
      <c r="G24" s="6">
        <v>8</v>
      </c>
      <c r="H24" s="6"/>
    </row>
    <row r="25" spans="1:8" ht="27.95" customHeight="1">
      <c r="A25" s="6">
        <v>22</v>
      </c>
      <c r="B25" s="6" t="s">
        <v>51</v>
      </c>
      <c r="C25" s="6" t="s">
        <v>71</v>
      </c>
      <c r="D25" s="6">
        <v>5</v>
      </c>
      <c r="E25" s="6" t="s">
        <v>77</v>
      </c>
      <c r="F25" s="6">
        <v>6</v>
      </c>
      <c r="G25" s="6">
        <v>6</v>
      </c>
      <c r="H25" s="6"/>
    </row>
    <row r="26" spans="1:8" ht="27.95" customHeight="1">
      <c r="A26" s="6">
        <v>23</v>
      </c>
      <c r="B26" s="6" t="s">
        <v>51</v>
      </c>
      <c r="C26" s="6" t="s">
        <v>71</v>
      </c>
      <c r="D26" s="6">
        <v>10</v>
      </c>
      <c r="E26" s="6" t="s">
        <v>78</v>
      </c>
      <c r="F26" s="6">
        <v>16</v>
      </c>
      <c r="G26" s="6">
        <v>16</v>
      </c>
      <c r="H26" s="6"/>
    </row>
    <row r="27" spans="1:8" ht="27.95" customHeight="1">
      <c r="A27" s="6">
        <v>24</v>
      </c>
      <c r="B27" s="6" t="s">
        <v>51</v>
      </c>
      <c r="C27" s="6" t="s">
        <v>71</v>
      </c>
      <c r="D27" s="6">
        <v>5</v>
      </c>
      <c r="E27" s="6" t="s">
        <v>79</v>
      </c>
      <c r="F27" s="6">
        <v>4</v>
      </c>
      <c r="G27" s="6">
        <v>4</v>
      </c>
      <c r="H27" s="6"/>
    </row>
    <row r="28" spans="1:8" ht="27.95" customHeight="1">
      <c r="A28" s="6">
        <v>25</v>
      </c>
      <c r="B28" s="6" t="s">
        <v>51</v>
      </c>
      <c r="C28" s="6" t="s">
        <v>71</v>
      </c>
      <c r="D28" s="6">
        <v>4</v>
      </c>
      <c r="E28" s="6" t="s">
        <v>80</v>
      </c>
      <c r="F28" s="6">
        <v>3.5</v>
      </c>
      <c r="G28" s="6">
        <v>3.5</v>
      </c>
      <c r="H28" s="6"/>
    </row>
    <row r="29" spans="1:8" ht="27.95" customHeight="1">
      <c r="A29" s="6">
        <v>26</v>
      </c>
      <c r="B29" s="6" t="s">
        <v>51</v>
      </c>
      <c r="C29" s="6" t="s">
        <v>71</v>
      </c>
      <c r="D29" s="6">
        <v>6</v>
      </c>
      <c r="E29" s="6" t="s">
        <v>81</v>
      </c>
      <c r="F29" s="6">
        <v>5.5</v>
      </c>
      <c r="G29" s="6">
        <v>5.5</v>
      </c>
      <c r="H29" s="6"/>
    </row>
    <row r="30" spans="1:8" ht="27.95" customHeight="1">
      <c r="A30" s="6">
        <v>27</v>
      </c>
      <c r="B30" s="6" t="s">
        <v>51</v>
      </c>
      <c r="C30" s="6" t="s">
        <v>71</v>
      </c>
      <c r="D30" s="6">
        <v>2</v>
      </c>
      <c r="E30" s="6" t="s">
        <v>82</v>
      </c>
      <c r="F30" s="6">
        <v>3.5</v>
      </c>
      <c r="G30" s="6">
        <v>3.5</v>
      </c>
      <c r="H30" s="6"/>
    </row>
    <row r="31" spans="1:8" ht="27.95" customHeight="1">
      <c r="A31" s="6">
        <v>28</v>
      </c>
      <c r="B31" s="6" t="s">
        <v>51</v>
      </c>
      <c r="C31" s="6" t="s">
        <v>71</v>
      </c>
      <c r="D31" s="6">
        <v>9</v>
      </c>
      <c r="E31" s="6" t="s">
        <v>83</v>
      </c>
      <c r="F31" s="6">
        <v>2.1</v>
      </c>
      <c r="G31" s="6">
        <v>2.1</v>
      </c>
      <c r="H31" s="6"/>
    </row>
    <row r="32" spans="1:8" ht="27.95" customHeight="1">
      <c r="A32" s="6">
        <v>29</v>
      </c>
      <c r="B32" s="6" t="s">
        <v>51</v>
      </c>
      <c r="C32" s="6" t="s">
        <v>71</v>
      </c>
      <c r="D32" s="6">
        <v>9</v>
      </c>
      <c r="E32" s="6" t="s">
        <v>84</v>
      </c>
      <c r="F32" s="6">
        <v>3</v>
      </c>
      <c r="G32" s="6">
        <v>3</v>
      </c>
      <c r="H32" s="6"/>
    </row>
    <row r="33" spans="1:8" ht="27.95" customHeight="1">
      <c r="A33" s="6">
        <v>30</v>
      </c>
      <c r="B33" s="6" t="s">
        <v>51</v>
      </c>
      <c r="C33" s="6" t="s">
        <v>71</v>
      </c>
      <c r="D33" s="6">
        <v>6</v>
      </c>
      <c r="E33" s="6" t="s">
        <v>85</v>
      </c>
      <c r="F33" s="6">
        <v>4.5</v>
      </c>
      <c r="G33" s="6">
        <v>4.5</v>
      </c>
      <c r="H33" s="6"/>
    </row>
    <row r="34" spans="1:8" ht="27.95" customHeight="1">
      <c r="A34" s="6">
        <v>31</v>
      </c>
      <c r="B34" s="6" t="s">
        <v>51</v>
      </c>
      <c r="C34" s="6" t="s">
        <v>71</v>
      </c>
      <c r="D34" s="6">
        <v>1</v>
      </c>
      <c r="E34" s="6" t="s">
        <v>86</v>
      </c>
      <c r="F34" s="6">
        <v>8</v>
      </c>
      <c r="G34" s="6">
        <v>8</v>
      </c>
      <c r="H34" s="6"/>
    </row>
    <row r="35" spans="1:8" ht="27.95" customHeight="1">
      <c r="A35" s="6">
        <v>32</v>
      </c>
      <c r="B35" s="6" t="s">
        <v>51</v>
      </c>
      <c r="C35" s="6" t="s">
        <v>71</v>
      </c>
      <c r="D35" s="6">
        <v>3</v>
      </c>
      <c r="E35" s="6" t="s">
        <v>87</v>
      </c>
      <c r="F35" s="6">
        <v>1</v>
      </c>
      <c r="G35" s="6">
        <v>1</v>
      </c>
      <c r="H35" s="6"/>
    </row>
    <row r="36" spans="1:8" ht="27.95" customHeight="1">
      <c r="A36" s="6">
        <v>33</v>
      </c>
      <c r="B36" s="6" t="s">
        <v>51</v>
      </c>
      <c r="C36" s="6" t="s">
        <v>71</v>
      </c>
      <c r="D36" s="6">
        <v>3</v>
      </c>
      <c r="E36" s="6" t="s">
        <v>88</v>
      </c>
      <c r="F36" s="6">
        <v>1</v>
      </c>
      <c r="G36" s="6">
        <v>1</v>
      </c>
      <c r="H36" s="6"/>
    </row>
    <row r="37" spans="1:8" ht="27.95" customHeight="1">
      <c r="A37" s="6">
        <v>34</v>
      </c>
      <c r="B37" s="6" t="s">
        <v>51</v>
      </c>
      <c r="C37" s="6" t="s">
        <v>71</v>
      </c>
      <c r="D37" s="6">
        <v>2</v>
      </c>
      <c r="E37" s="6" t="s">
        <v>89</v>
      </c>
      <c r="F37" s="6">
        <v>2</v>
      </c>
      <c r="G37" s="6">
        <v>2</v>
      </c>
      <c r="H37" s="6"/>
    </row>
    <row r="38" spans="1:8" ht="27.95" customHeight="1">
      <c r="A38" s="6">
        <v>35</v>
      </c>
      <c r="B38" s="6" t="s">
        <v>51</v>
      </c>
      <c r="C38" s="6" t="s">
        <v>71</v>
      </c>
      <c r="D38" s="6">
        <v>7</v>
      </c>
      <c r="E38" s="6" t="s">
        <v>90</v>
      </c>
      <c r="F38" s="6">
        <v>1.2</v>
      </c>
      <c r="G38" s="6">
        <v>1.2</v>
      </c>
      <c r="H38" s="6"/>
    </row>
    <row r="39" spans="1:8" ht="27.95" customHeight="1">
      <c r="A39" s="6">
        <v>36</v>
      </c>
      <c r="B39" s="6" t="s">
        <v>51</v>
      </c>
      <c r="C39" s="6" t="s">
        <v>71</v>
      </c>
      <c r="D39" s="6">
        <v>12</v>
      </c>
      <c r="E39" s="6" t="s">
        <v>91</v>
      </c>
      <c r="F39" s="6">
        <v>3.1</v>
      </c>
      <c r="G39" s="6">
        <v>3.1</v>
      </c>
      <c r="H39" s="6"/>
    </row>
    <row r="40" spans="1:8" ht="27.95" customHeight="1">
      <c r="A40" s="6">
        <v>37</v>
      </c>
      <c r="B40" s="6" t="s">
        <v>51</v>
      </c>
      <c r="C40" s="6" t="s">
        <v>71</v>
      </c>
      <c r="D40" s="6">
        <v>6</v>
      </c>
      <c r="E40" s="6" t="s">
        <v>92</v>
      </c>
      <c r="F40" s="6">
        <v>1.3</v>
      </c>
      <c r="G40" s="6">
        <v>1.3</v>
      </c>
      <c r="H40" s="6"/>
    </row>
    <row r="41" spans="1:8" ht="27.95" customHeight="1">
      <c r="A41" s="6">
        <v>38</v>
      </c>
      <c r="B41" s="6" t="s">
        <v>51</v>
      </c>
      <c r="C41" s="6" t="s">
        <v>71</v>
      </c>
      <c r="D41" s="6">
        <v>1</v>
      </c>
      <c r="E41" s="6" t="s">
        <v>93</v>
      </c>
      <c r="F41" s="6">
        <v>2</v>
      </c>
      <c r="G41" s="6">
        <v>2</v>
      </c>
      <c r="H41" s="6"/>
    </row>
    <row r="42" spans="1:8" ht="27.95" customHeight="1">
      <c r="A42" s="6">
        <v>39</v>
      </c>
      <c r="B42" s="6" t="s">
        <v>51</v>
      </c>
      <c r="C42" s="6" t="s">
        <v>71</v>
      </c>
      <c r="D42" s="6">
        <v>9</v>
      </c>
      <c r="E42" s="6" t="s">
        <v>94</v>
      </c>
      <c r="F42" s="6">
        <v>2.5</v>
      </c>
      <c r="G42" s="6">
        <v>2.5</v>
      </c>
      <c r="H42" s="6"/>
    </row>
    <row r="43" spans="1:8" ht="27.95" customHeight="1">
      <c r="A43" s="6">
        <v>40</v>
      </c>
      <c r="B43" s="6" t="s">
        <v>51</v>
      </c>
      <c r="C43" s="6" t="s">
        <v>71</v>
      </c>
      <c r="D43" s="6">
        <v>9</v>
      </c>
      <c r="E43" s="6" t="s">
        <v>95</v>
      </c>
      <c r="F43" s="6">
        <v>2</v>
      </c>
      <c r="G43" s="6">
        <v>2</v>
      </c>
      <c r="H43" s="6"/>
    </row>
    <row r="44" spans="1:8" ht="27.95" customHeight="1">
      <c r="A44" s="6">
        <v>41</v>
      </c>
      <c r="B44" s="6" t="s">
        <v>51</v>
      </c>
      <c r="C44" s="6" t="s">
        <v>71</v>
      </c>
      <c r="D44" s="6">
        <v>5</v>
      </c>
      <c r="E44" s="6" t="s">
        <v>96</v>
      </c>
      <c r="F44" s="6">
        <v>5</v>
      </c>
      <c r="G44" s="6">
        <v>5</v>
      </c>
      <c r="H44" s="6"/>
    </row>
    <row r="45" spans="1:8" ht="27.95" customHeight="1">
      <c r="A45" s="6">
        <v>42</v>
      </c>
      <c r="B45" s="6" t="s">
        <v>51</v>
      </c>
      <c r="C45" s="6" t="s">
        <v>97</v>
      </c>
      <c r="D45" s="6" t="s">
        <v>98</v>
      </c>
      <c r="E45" s="6" t="s">
        <v>99</v>
      </c>
      <c r="F45" s="6">
        <v>1.8</v>
      </c>
      <c r="G45" s="6">
        <v>1.8</v>
      </c>
      <c r="H45" s="6"/>
    </row>
    <row r="46" spans="1:8" ht="27.95" customHeight="1">
      <c r="A46" s="6">
        <v>43</v>
      </c>
      <c r="B46" s="6" t="s">
        <v>51</v>
      </c>
      <c r="C46" s="6" t="s">
        <v>97</v>
      </c>
      <c r="D46" s="6" t="s">
        <v>98</v>
      </c>
      <c r="E46" s="6" t="s">
        <v>100</v>
      </c>
      <c r="F46" s="6">
        <v>2</v>
      </c>
      <c r="G46" s="6">
        <v>2</v>
      </c>
      <c r="H46" s="6"/>
    </row>
    <row r="47" spans="1:8" ht="27.95" customHeight="1">
      <c r="A47" s="6">
        <v>44</v>
      </c>
      <c r="B47" s="6" t="s">
        <v>51</v>
      </c>
      <c r="C47" s="6" t="s">
        <v>97</v>
      </c>
      <c r="D47" s="6" t="s">
        <v>98</v>
      </c>
      <c r="E47" s="6" t="s">
        <v>101</v>
      </c>
      <c r="F47" s="6">
        <v>0.7</v>
      </c>
      <c r="G47" s="6">
        <v>0.7</v>
      </c>
      <c r="H47" s="6"/>
    </row>
    <row r="48" spans="1:8" ht="27.95" customHeight="1">
      <c r="A48" s="6">
        <v>45</v>
      </c>
      <c r="B48" s="6" t="s">
        <v>51</v>
      </c>
      <c r="C48" s="6" t="s">
        <v>97</v>
      </c>
      <c r="D48" s="6" t="s">
        <v>98</v>
      </c>
      <c r="E48" s="6" t="s">
        <v>102</v>
      </c>
      <c r="F48" s="6">
        <v>1.5</v>
      </c>
      <c r="G48" s="6">
        <v>1.5</v>
      </c>
      <c r="H48" s="6"/>
    </row>
    <row r="49" spans="1:8" ht="27.95" customHeight="1">
      <c r="A49" s="6">
        <v>46</v>
      </c>
      <c r="B49" s="6" t="s">
        <v>51</v>
      </c>
      <c r="C49" s="6" t="s">
        <v>97</v>
      </c>
      <c r="D49" s="6" t="s">
        <v>98</v>
      </c>
      <c r="E49" s="6" t="s">
        <v>103</v>
      </c>
      <c r="F49" s="6">
        <v>0.6</v>
      </c>
      <c r="G49" s="6">
        <v>0.6</v>
      </c>
      <c r="H49" s="6"/>
    </row>
    <row r="50" spans="1:8" ht="27.95" customHeight="1">
      <c r="A50" s="6">
        <v>47</v>
      </c>
      <c r="B50" s="6" t="s">
        <v>51</v>
      </c>
      <c r="C50" s="6" t="s">
        <v>97</v>
      </c>
      <c r="D50" s="6" t="s">
        <v>98</v>
      </c>
      <c r="E50" s="6" t="s">
        <v>104</v>
      </c>
      <c r="F50" s="6">
        <v>2</v>
      </c>
      <c r="G50" s="6">
        <v>2</v>
      </c>
      <c r="H50" s="6"/>
    </row>
    <row r="51" spans="1:8" ht="27.95" customHeight="1">
      <c r="A51" s="6">
        <v>48</v>
      </c>
      <c r="B51" s="6" t="s">
        <v>51</v>
      </c>
      <c r="C51" s="6" t="s">
        <v>97</v>
      </c>
      <c r="D51" s="6" t="s">
        <v>98</v>
      </c>
      <c r="E51" s="6" t="s">
        <v>105</v>
      </c>
      <c r="F51" s="6">
        <v>1.2</v>
      </c>
      <c r="G51" s="6">
        <v>1.2</v>
      </c>
      <c r="H51" s="6"/>
    </row>
    <row r="52" spans="1:8" ht="27.95" customHeight="1">
      <c r="A52" s="6">
        <v>49</v>
      </c>
      <c r="B52" s="6" t="s">
        <v>51</v>
      </c>
      <c r="C52" s="6" t="s">
        <v>97</v>
      </c>
      <c r="D52" s="6" t="s">
        <v>98</v>
      </c>
      <c r="E52" s="6" t="s">
        <v>106</v>
      </c>
      <c r="F52" s="6">
        <v>0.5</v>
      </c>
      <c r="G52" s="6">
        <v>0.5</v>
      </c>
      <c r="H52" s="6"/>
    </row>
    <row r="53" spans="1:8" ht="27.95" customHeight="1">
      <c r="A53" s="6">
        <v>50</v>
      </c>
      <c r="B53" s="6" t="s">
        <v>51</v>
      </c>
      <c r="C53" s="6" t="s">
        <v>97</v>
      </c>
      <c r="D53" s="6" t="s">
        <v>98</v>
      </c>
      <c r="E53" s="6" t="s">
        <v>107</v>
      </c>
      <c r="F53" s="6">
        <v>1.2</v>
      </c>
      <c r="G53" s="6">
        <v>1.2</v>
      </c>
      <c r="H53" s="6"/>
    </row>
    <row r="54" spans="1:8" ht="27.95" customHeight="1">
      <c r="A54" s="6">
        <v>51</v>
      </c>
      <c r="B54" s="6" t="s">
        <v>51</v>
      </c>
      <c r="C54" s="6" t="s">
        <v>97</v>
      </c>
      <c r="D54" s="6" t="s">
        <v>98</v>
      </c>
      <c r="E54" s="6" t="s">
        <v>108</v>
      </c>
      <c r="F54" s="6">
        <v>1</v>
      </c>
      <c r="G54" s="6">
        <v>1</v>
      </c>
      <c r="H54" s="6"/>
    </row>
    <row r="55" spans="1:8" ht="27.95" customHeight="1">
      <c r="A55" s="6">
        <v>52</v>
      </c>
      <c r="B55" s="6" t="s">
        <v>51</v>
      </c>
      <c r="C55" s="6" t="s">
        <v>97</v>
      </c>
      <c r="D55" s="6" t="s">
        <v>98</v>
      </c>
      <c r="E55" s="6" t="s">
        <v>109</v>
      </c>
      <c r="F55" s="6">
        <v>1.2</v>
      </c>
      <c r="G55" s="6">
        <v>1.2</v>
      </c>
      <c r="H55" s="6"/>
    </row>
    <row r="56" spans="1:8" ht="27.95" customHeight="1">
      <c r="A56" s="6">
        <v>53</v>
      </c>
      <c r="B56" s="6" t="s">
        <v>51</v>
      </c>
      <c r="C56" s="6" t="s">
        <v>97</v>
      </c>
      <c r="D56" s="6" t="s">
        <v>98</v>
      </c>
      <c r="E56" s="6" t="s">
        <v>110</v>
      </c>
      <c r="F56" s="6">
        <v>2.2999999999999998</v>
      </c>
      <c r="G56" s="6">
        <v>2.2999999999999998</v>
      </c>
      <c r="H56" s="6"/>
    </row>
    <row r="57" spans="1:8" ht="27.95" customHeight="1">
      <c r="A57" s="6">
        <v>54</v>
      </c>
      <c r="B57" s="6" t="s">
        <v>51</v>
      </c>
      <c r="C57" s="6" t="s">
        <v>97</v>
      </c>
      <c r="D57" s="6" t="s">
        <v>98</v>
      </c>
      <c r="E57" s="6" t="s">
        <v>111</v>
      </c>
      <c r="F57" s="6">
        <v>3</v>
      </c>
      <c r="G57" s="6">
        <v>3</v>
      </c>
      <c r="H57" s="6"/>
    </row>
    <row r="58" spans="1:8" ht="27.95" customHeight="1">
      <c r="A58" s="6">
        <v>55</v>
      </c>
      <c r="B58" s="6" t="s">
        <v>51</v>
      </c>
      <c r="C58" s="6" t="s">
        <v>97</v>
      </c>
      <c r="D58" s="6" t="s">
        <v>98</v>
      </c>
      <c r="E58" s="6" t="s">
        <v>112</v>
      </c>
      <c r="F58" s="6">
        <v>3</v>
      </c>
      <c r="G58" s="6">
        <v>3</v>
      </c>
      <c r="H58" s="6"/>
    </row>
    <row r="59" spans="1:8" ht="27.95" customHeight="1">
      <c r="A59" s="6">
        <v>56</v>
      </c>
      <c r="B59" s="6" t="s">
        <v>51</v>
      </c>
      <c r="C59" s="6" t="s">
        <v>97</v>
      </c>
      <c r="D59" s="6" t="s">
        <v>98</v>
      </c>
      <c r="E59" s="6" t="s">
        <v>113</v>
      </c>
      <c r="F59" s="6">
        <v>2</v>
      </c>
      <c r="G59" s="6">
        <v>2</v>
      </c>
      <c r="H59" s="6"/>
    </row>
    <row r="60" spans="1:8" ht="27.95" customHeight="1">
      <c r="A60" s="6">
        <v>57</v>
      </c>
      <c r="B60" s="6" t="s">
        <v>51</v>
      </c>
      <c r="C60" s="6" t="s">
        <v>97</v>
      </c>
      <c r="D60" s="6" t="s">
        <v>98</v>
      </c>
      <c r="E60" s="6" t="s">
        <v>114</v>
      </c>
      <c r="F60" s="6">
        <v>0.8</v>
      </c>
      <c r="G60" s="6">
        <v>0.8</v>
      </c>
      <c r="H60" s="6"/>
    </row>
    <row r="61" spans="1:8" ht="27.95" customHeight="1">
      <c r="A61" s="6">
        <v>58</v>
      </c>
      <c r="B61" s="6" t="s">
        <v>51</v>
      </c>
      <c r="C61" s="6" t="s">
        <v>97</v>
      </c>
      <c r="D61" s="6" t="s">
        <v>98</v>
      </c>
      <c r="E61" s="6" t="s">
        <v>115</v>
      </c>
      <c r="F61" s="6">
        <v>1.5</v>
      </c>
      <c r="G61" s="6">
        <v>1.5</v>
      </c>
      <c r="H61" s="6"/>
    </row>
    <row r="62" spans="1:8" ht="27.95" customHeight="1">
      <c r="A62" s="6">
        <v>59</v>
      </c>
      <c r="B62" s="6" t="s">
        <v>51</v>
      </c>
      <c r="C62" s="6" t="s">
        <v>97</v>
      </c>
      <c r="D62" s="6" t="s">
        <v>98</v>
      </c>
      <c r="E62" s="6" t="s">
        <v>116</v>
      </c>
      <c r="F62" s="6">
        <v>1.5</v>
      </c>
      <c r="G62" s="6">
        <v>1.5</v>
      </c>
      <c r="H62" s="6"/>
    </row>
    <row r="63" spans="1:8" ht="27.95" customHeight="1">
      <c r="A63" s="6">
        <v>60</v>
      </c>
      <c r="B63" s="6" t="s">
        <v>51</v>
      </c>
      <c r="C63" s="6" t="s">
        <v>97</v>
      </c>
      <c r="D63" s="6" t="s">
        <v>98</v>
      </c>
      <c r="E63" s="6" t="s">
        <v>117</v>
      </c>
      <c r="F63" s="6">
        <v>1.2</v>
      </c>
      <c r="G63" s="6">
        <v>1.2</v>
      </c>
      <c r="H63" s="6"/>
    </row>
    <row r="64" spans="1:8" ht="27.95" customHeight="1">
      <c r="A64" s="6">
        <v>61</v>
      </c>
      <c r="B64" s="6" t="s">
        <v>51</v>
      </c>
      <c r="C64" s="6" t="s">
        <v>97</v>
      </c>
      <c r="D64" s="6" t="s">
        <v>98</v>
      </c>
      <c r="E64" s="6" t="s">
        <v>118</v>
      </c>
      <c r="F64" s="6">
        <v>0.6</v>
      </c>
      <c r="G64" s="6">
        <v>0.6</v>
      </c>
      <c r="H64" s="6"/>
    </row>
    <row r="65" spans="1:8" ht="27.95" customHeight="1">
      <c r="A65" s="6">
        <v>62</v>
      </c>
      <c r="B65" s="6" t="s">
        <v>51</v>
      </c>
      <c r="C65" s="6" t="s">
        <v>97</v>
      </c>
      <c r="D65" s="6" t="s">
        <v>98</v>
      </c>
      <c r="E65" s="6" t="s">
        <v>119</v>
      </c>
      <c r="F65" s="6">
        <v>1</v>
      </c>
      <c r="G65" s="6">
        <v>1</v>
      </c>
      <c r="H65" s="6"/>
    </row>
    <row r="66" spans="1:8" ht="27.95" customHeight="1">
      <c r="A66" s="6">
        <v>63</v>
      </c>
      <c r="B66" s="6" t="s">
        <v>51</v>
      </c>
      <c r="C66" s="6" t="s">
        <v>97</v>
      </c>
      <c r="D66" s="6" t="s">
        <v>98</v>
      </c>
      <c r="E66" s="6" t="s">
        <v>120</v>
      </c>
      <c r="F66" s="6">
        <v>1</v>
      </c>
      <c r="G66" s="6">
        <v>1</v>
      </c>
      <c r="H66" s="6"/>
    </row>
    <row r="67" spans="1:8" ht="27.95" customHeight="1">
      <c r="A67" s="6">
        <v>64</v>
      </c>
      <c r="B67" s="6" t="s">
        <v>51</v>
      </c>
      <c r="C67" s="6" t="s">
        <v>97</v>
      </c>
      <c r="D67" s="6" t="s">
        <v>98</v>
      </c>
      <c r="E67" s="6" t="s">
        <v>121</v>
      </c>
      <c r="F67" s="6">
        <v>3</v>
      </c>
      <c r="G67" s="6">
        <v>3</v>
      </c>
      <c r="H67" s="6"/>
    </row>
    <row r="68" spans="1:8" ht="27.95" customHeight="1">
      <c r="A68" s="6">
        <v>65</v>
      </c>
      <c r="B68" s="6" t="s">
        <v>51</v>
      </c>
      <c r="C68" s="6" t="s">
        <v>97</v>
      </c>
      <c r="D68" s="6" t="s">
        <v>98</v>
      </c>
      <c r="E68" s="6" t="s">
        <v>122</v>
      </c>
      <c r="F68" s="6">
        <v>1.5</v>
      </c>
      <c r="G68" s="6">
        <v>1.5</v>
      </c>
      <c r="H68" s="6"/>
    </row>
    <row r="69" spans="1:8" ht="27.95" customHeight="1">
      <c r="A69" s="6">
        <v>66</v>
      </c>
      <c r="B69" s="6" t="s">
        <v>51</v>
      </c>
      <c r="C69" s="6" t="s">
        <v>97</v>
      </c>
      <c r="D69" s="6" t="s">
        <v>98</v>
      </c>
      <c r="E69" s="6" t="s">
        <v>123</v>
      </c>
      <c r="F69" s="6">
        <v>0.6</v>
      </c>
      <c r="G69" s="6">
        <v>0.6</v>
      </c>
      <c r="H69" s="6"/>
    </row>
    <row r="70" spans="1:8" ht="27.95" customHeight="1">
      <c r="A70" s="6">
        <v>67</v>
      </c>
      <c r="B70" s="6" t="s">
        <v>51</v>
      </c>
      <c r="C70" s="6" t="s">
        <v>97</v>
      </c>
      <c r="D70" s="6" t="s">
        <v>98</v>
      </c>
      <c r="E70" s="6" t="s">
        <v>124</v>
      </c>
      <c r="F70" s="6">
        <v>0.3</v>
      </c>
      <c r="G70" s="6">
        <v>0.3</v>
      </c>
      <c r="H70" s="6"/>
    </row>
    <row r="71" spans="1:8" ht="27.95" customHeight="1">
      <c r="A71" s="6">
        <v>68</v>
      </c>
      <c r="B71" s="6" t="s">
        <v>51</v>
      </c>
      <c r="C71" s="6" t="s">
        <v>97</v>
      </c>
      <c r="D71" s="6" t="s">
        <v>98</v>
      </c>
      <c r="E71" s="6" t="s">
        <v>125</v>
      </c>
      <c r="F71" s="6">
        <v>3.2</v>
      </c>
      <c r="G71" s="6">
        <v>3.2</v>
      </c>
      <c r="H71" s="6"/>
    </row>
    <row r="72" spans="1:8" ht="27.95" customHeight="1">
      <c r="A72" s="6">
        <v>69</v>
      </c>
      <c r="B72" s="6" t="s">
        <v>51</v>
      </c>
      <c r="C72" s="6" t="s">
        <v>97</v>
      </c>
      <c r="D72" s="6" t="s">
        <v>98</v>
      </c>
      <c r="E72" s="6" t="s">
        <v>126</v>
      </c>
      <c r="F72" s="6">
        <v>3.5</v>
      </c>
      <c r="G72" s="6">
        <v>3.5</v>
      </c>
      <c r="H72" s="6"/>
    </row>
    <row r="73" spans="1:8" ht="27.95" customHeight="1">
      <c r="A73" s="6">
        <v>70</v>
      </c>
      <c r="B73" s="6" t="s">
        <v>51</v>
      </c>
      <c r="C73" s="6" t="s">
        <v>97</v>
      </c>
      <c r="D73" s="6" t="s">
        <v>98</v>
      </c>
      <c r="E73" s="6" t="s">
        <v>127</v>
      </c>
      <c r="F73" s="6">
        <v>0.6</v>
      </c>
      <c r="G73" s="6">
        <v>0.6</v>
      </c>
      <c r="H73" s="6"/>
    </row>
    <row r="74" spans="1:8" ht="27.95" customHeight="1">
      <c r="A74" s="6">
        <v>71</v>
      </c>
      <c r="B74" s="6" t="s">
        <v>51</v>
      </c>
      <c r="C74" s="6" t="s">
        <v>97</v>
      </c>
      <c r="D74" s="6" t="s">
        <v>98</v>
      </c>
      <c r="E74" s="6" t="s">
        <v>128</v>
      </c>
      <c r="F74" s="6">
        <v>0.8</v>
      </c>
      <c r="G74" s="6">
        <v>0.8</v>
      </c>
      <c r="H74" s="6"/>
    </row>
    <row r="75" spans="1:8" ht="27.95" customHeight="1">
      <c r="A75" s="6">
        <v>72</v>
      </c>
      <c r="B75" s="6" t="s">
        <v>51</v>
      </c>
      <c r="C75" s="6" t="s">
        <v>97</v>
      </c>
      <c r="D75" s="6" t="s">
        <v>98</v>
      </c>
      <c r="E75" s="6" t="s">
        <v>129</v>
      </c>
      <c r="F75" s="6">
        <v>5.5</v>
      </c>
      <c r="G75" s="6">
        <v>5.5</v>
      </c>
      <c r="H75" s="6"/>
    </row>
    <row r="76" spans="1:8" ht="27.95" customHeight="1">
      <c r="A76" s="6">
        <v>73</v>
      </c>
      <c r="B76" s="6" t="s">
        <v>51</v>
      </c>
      <c r="C76" s="6" t="s">
        <v>97</v>
      </c>
      <c r="D76" s="6" t="s">
        <v>98</v>
      </c>
      <c r="E76" s="6" t="s">
        <v>130</v>
      </c>
      <c r="F76" s="6">
        <v>2.5</v>
      </c>
      <c r="G76" s="6">
        <v>2.5</v>
      </c>
      <c r="H76" s="6"/>
    </row>
    <row r="77" spans="1:8" ht="27.95" customHeight="1">
      <c r="A77" s="6">
        <v>74</v>
      </c>
      <c r="B77" s="6" t="s">
        <v>51</v>
      </c>
      <c r="C77" s="6" t="s">
        <v>97</v>
      </c>
      <c r="D77" s="6" t="s">
        <v>98</v>
      </c>
      <c r="E77" s="6" t="s">
        <v>131</v>
      </c>
      <c r="F77" s="6">
        <v>3.6</v>
      </c>
      <c r="G77" s="6">
        <v>3.6</v>
      </c>
      <c r="H77" s="6"/>
    </row>
    <row r="78" spans="1:8" ht="27.95" customHeight="1">
      <c r="A78" s="6">
        <v>75</v>
      </c>
      <c r="B78" s="6" t="s">
        <v>51</v>
      </c>
      <c r="C78" s="6" t="s">
        <v>97</v>
      </c>
      <c r="D78" s="6" t="s">
        <v>98</v>
      </c>
      <c r="E78" s="6" t="s">
        <v>132</v>
      </c>
      <c r="F78" s="6">
        <v>5.3</v>
      </c>
      <c r="G78" s="6">
        <v>5.3</v>
      </c>
      <c r="H78" s="6"/>
    </row>
    <row r="79" spans="1:8" ht="27.95" customHeight="1">
      <c r="A79" s="6">
        <v>76</v>
      </c>
      <c r="B79" s="6" t="s">
        <v>51</v>
      </c>
      <c r="C79" s="6" t="s">
        <v>97</v>
      </c>
      <c r="D79" s="6" t="s">
        <v>98</v>
      </c>
      <c r="E79" s="6" t="s">
        <v>133</v>
      </c>
      <c r="F79" s="6">
        <v>5</v>
      </c>
      <c r="G79" s="6">
        <v>5</v>
      </c>
      <c r="H79" s="6"/>
    </row>
    <row r="80" spans="1:8" ht="27.95" customHeight="1">
      <c r="A80" s="6">
        <v>77</v>
      </c>
      <c r="B80" s="6" t="s">
        <v>51</v>
      </c>
      <c r="C80" s="6" t="s">
        <v>97</v>
      </c>
      <c r="D80" s="6" t="s">
        <v>98</v>
      </c>
      <c r="E80" s="6" t="s">
        <v>134</v>
      </c>
      <c r="F80" s="6">
        <v>6</v>
      </c>
      <c r="G80" s="6">
        <v>6</v>
      </c>
      <c r="H80" s="6"/>
    </row>
    <row r="81" spans="1:8" ht="27.95" customHeight="1">
      <c r="A81" s="6">
        <v>78</v>
      </c>
      <c r="B81" s="6" t="s">
        <v>51</v>
      </c>
      <c r="C81" s="6" t="s">
        <v>97</v>
      </c>
      <c r="D81" s="6" t="s">
        <v>98</v>
      </c>
      <c r="E81" s="6" t="s">
        <v>135</v>
      </c>
      <c r="F81" s="6">
        <v>66.3</v>
      </c>
      <c r="G81" s="6">
        <v>40</v>
      </c>
      <c r="H81" s="6"/>
    </row>
    <row r="82" spans="1:8" ht="27.95" customHeight="1">
      <c r="A82" s="6">
        <v>79</v>
      </c>
      <c r="B82" s="6" t="s">
        <v>51</v>
      </c>
      <c r="C82" s="6" t="s">
        <v>97</v>
      </c>
      <c r="D82" s="6" t="s">
        <v>98</v>
      </c>
      <c r="E82" s="6" t="s">
        <v>136</v>
      </c>
      <c r="F82" s="6">
        <v>2.5</v>
      </c>
      <c r="G82" s="6">
        <v>2.5</v>
      </c>
      <c r="H82" s="6"/>
    </row>
    <row r="83" spans="1:8" ht="27.95" customHeight="1">
      <c r="A83" s="6">
        <v>80</v>
      </c>
      <c r="B83" s="6" t="s">
        <v>51</v>
      </c>
      <c r="C83" s="6" t="s">
        <v>97</v>
      </c>
      <c r="D83" s="6" t="s">
        <v>98</v>
      </c>
      <c r="E83" s="6" t="s">
        <v>137</v>
      </c>
      <c r="F83" s="6">
        <v>2.5</v>
      </c>
      <c r="G83" s="6">
        <v>2.5</v>
      </c>
      <c r="H83" s="6"/>
    </row>
    <row r="84" spans="1:8" ht="27.95" customHeight="1">
      <c r="A84" s="6">
        <v>81</v>
      </c>
      <c r="B84" s="6" t="s">
        <v>51</v>
      </c>
      <c r="C84" s="6" t="s">
        <v>97</v>
      </c>
      <c r="D84" s="6" t="s">
        <v>98</v>
      </c>
      <c r="E84" s="6" t="s">
        <v>122</v>
      </c>
      <c r="F84" s="6">
        <v>2</v>
      </c>
      <c r="G84" s="6">
        <v>2</v>
      </c>
      <c r="H84" s="6"/>
    </row>
    <row r="85" spans="1:8" ht="27.95" customHeight="1">
      <c r="A85" s="6">
        <v>82</v>
      </c>
      <c r="B85" s="6" t="s">
        <v>51</v>
      </c>
      <c r="C85" s="6" t="s">
        <v>97</v>
      </c>
      <c r="D85" s="6" t="s">
        <v>98</v>
      </c>
      <c r="E85" s="6" t="s">
        <v>138</v>
      </c>
      <c r="F85" s="6">
        <v>1</v>
      </c>
      <c r="G85" s="6">
        <v>1</v>
      </c>
      <c r="H85" s="6"/>
    </row>
    <row r="86" spans="1:8" ht="27.95" customHeight="1">
      <c r="A86" s="6">
        <v>83</v>
      </c>
      <c r="B86" s="6" t="s">
        <v>51</v>
      </c>
      <c r="C86" s="6" t="s">
        <v>97</v>
      </c>
      <c r="D86" s="6" t="s">
        <v>98</v>
      </c>
      <c r="E86" s="6" t="s">
        <v>139</v>
      </c>
      <c r="F86" s="6">
        <v>1</v>
      </c>
      <c r="G86" s="6">
        <v>1</v>
      </c>
      <c r="H86" s="6"/>
    </row>
    <row r="87" spans="1:8" ht="27.95" customHeight="1">
      <c r="A87" s="6">
        <v>84</v>
      </c>
      <c r="B87" s="6" t="s">
        <v>51</v>
      </c>
      <c r="C87" s="6" t="s">
        <v>97</v>
      </c>
      <c r="D87" s="6" t="s">
        <v>98</v>
      </c>
      <c r="E87" s="6" t="s">
        <v>140</v>
      </c>
      <c r="F87" s="6">
        <v>4.5</v>
      </c>
      <c r="G87" s="6">
        <v>4.5</v>
      </c>
      <c r="H87" s="6"/>
    </row>
    <row r="88" spans="1:8" ht="27.95" customHeight="1">
      <c r="A88" s="6">
        <v>85</v>
      </c>
      <c r="B88" s="6" t="s">
        <v>51</v>
      </c>
      <c r="C88" s="6" t="s">
        <v>97</v>
      </c>
      <c r="D88" s="6" t="s">
        <v>141</v>
      </c>
      <c r="E88" s="6" t="s">
        <v>142</v>
      </c>
      <c r="F88" s="6">
        <v>2</v>
      </c>
      <c r="G88" s="6">
        <v>2</v>
      </c>
      <c r="H88" s="6"/>
    </row>
    <row r="89" spans="1:8" ht="27.95" customHeight="1">
      <c r="A89" s="6">
        <v>86</v>
      </c>
      <c r="B89" s="6" t="s">
        <v>51</v>
      </c>
      <c r="C89" s="6" t="s">
        <v>97</v>
      </c>
      <c r="D89" s="6" t="s">
        <v>141</v>
      </c>
      <c r="E89" s="6" t="s">
        <v>143</v>
      </c>
      <c r="F89" s="6">
        <v>3.5</v>
      </c>
      <c r="G89" s="6">
        <v>3.5</v>
      </c>
      <c r="H89" s="6"/>
    </row>
    <row r="90" spans="1:8" ht="27.95" customHeight="1">
      <c r="A90" s="6">
        <v>87</v>
      </c>
      <c r="B90" s="6" t="s">
        <v>51</v>
      </c>
      <c r="C90" s="6" t="s">
        <v>97</v>
      </c>
      <c r="D90" s="6" t="s">
        <v>141</v>
      </c>
      <c r="E90" s="6" t="s">
        <v>144</v>
      </c>
      <c r="F90" s="6">
        <v>2</v>
      </c>
      <c r="G90" s="6">
        <v>2</v>
      </c>
      <c r="H90" s="6"/>
    </row>
    <row r="91" spans="1:8" ht="27.95" customHeight="1">
      <c r="A91" s="6">
        <v>88</v>
      </c>
      <c r="B91" s="6" t="s">
        <v>51</v>
      </c>
      <c r="C91" s="6" t="s">
        <v>97</v>
      </c>
      <c r="D91" s="6" t="s">
        <v>141</v>
      </c>
      <c r="E91" s="6" t="s">
        <v>96</v>
      </c>
      <c r="F91" s="6">
        <v>3</v>
      </c>
      <c r="G91" s="6">
        <v>3</v>
      </c>
      <c r="H91" s="6"/>
    </row>
    <row r="92" spans="1:8" ht="27.95" customHeight="1">
      <c r="A92" s="6">
        <v>89</v>
      </c>
      <c r="B92" s="6" t="s">
        <v>51</v>
      </c>
      <c r="C92" s="6" t="s">
        <v>97</v>
      </c>
      <c r="D92" s="6" t="s">
        <v>141</v>
      </c>
      <c r="E92" s="6" t="s">
        <v>145</v>
      </c>
      <c r="F92" s="6">
        <v>1.5</v>
      </c>
      <c r="G92" s="6">
        <v>1.5</v>
      </c>
      <c r="H92" s="6"/>
    </row>
    <row r="93" spans="1:8" ht="27.95" customHeight="1">
      <c r="A93" s="6">
        <v>90</v>
      </c>
      <c r="B93" s="6" t="s">
        <v>51</v>
      </c>
      <c r="C93" s="6" t="s">
        <v>97</v>
      </c>
      <c r="D93" s="6" t="s">
        <v>141</v>
      </c>
      <c r="E93" s="6" t="s">
        <v>146</v>
      </c>
      <c r="F93" s="6">
        <v>1</v>
      </c>
      <c r="G93" s="6">
        <v>1</v>
      </c>
      <c r="H93" s="6"/>
    </row>
    <row r="94" spans="1:8" ht="27.95" customHeight="1">
      <c r="A94" s="6">
        <v>91</v>
      </c>
      <c r="B94" s="6" t="s">
        <v>51</v>
      </c>
      <c r="C94" s="6" t="s">
        <v>97</v>
      </c>
      <c r="D94" s="6" t="s">
        <v>141</v>
      </c>
      <c r="E94" s="6" t="s">
        <v>147</v>
      </c>
      <c r="F94" s="6">
        <v>1</v>
      </c>
      <c r="G94" s="6">
        <v>1</v>
      </c>
      <c r="H94" s="6"/>
    </row>
    <row r="95" spans="1:8" ht="27.95" customHeight="1">
      <c r="A95" s="6">
        <v>92</v>
      </c>
      <c r="B95" s="6" t="s">
        <v>51</v>
      </c>
      <c r="C95" s="6" t="s">
        <v>97</v>
      </c>
      <c r="D95" s="6" t="s">
        <v>141</v>
      </c>
      <c r="E95" s="6" t="s">
        <v>148</v>
      </c>
      <c r="F95" s="6">
        <v>2</v>
      </c>
      <c r="G95" s="6">
        <v>2</v>
      </c>
      <c r="H95" s="6"/>
    </row>
    <row r="96" spans="1:8" ht="27.95" customHeight="1">
      <c r="A96" s="6">
        <v>93</v>
      </c>
      <c r="B96" s="6" t="s">
        <v>51</v>
      </c>
      <c r="C96" s="6" t="s">
        <v>97</v>
      </c>
      <c r="D96" s="6" t="s">
        <v>141</v>
      </c>
      <c r="E96" s="6" t="s">
        <v>149</v>
      </c>
      <c r="F96" s="6">
        <v>2</v>
      </c>
      <c r="G96" s="6">
        <v>2</v>
      </c>
      <c r="H96" s="6"/>
    </row>
    <row r="97" spans="1:8" ht="27.95" customHeight="1">
      <c r="A97" s="6">
        <v>94</v>
      </c>
      <c r="B97" s="6" t="s">
        <v>51</v>
      </c>
      <c r="C97" s="6" t="s">
        <v>97</v>
      </c>
      <c r="D97" s="6" t="s">
        <v>141</v>
      </c>
      <c r="E97" s="6" t="s">
        <v>150</v>
      </c>
      <c r="F97" s="6">
        <v>5</v>
      </c>
      <c r="G97" s="6">
        <v>5</v>
      </c>
      <c r="H97" s="6"/>
    </row>
    <row r="98" spans="1:8" ht="27.95" customHeight="1">
      <c r="A98" s="6">
        <v>95</v>
      </c>
      <c r="B98" s="6" t="s">
        <v>51</v>
      </c>
      <c r="C98" s="6" t="s">
        <v>97</v>
      </c>
      <c r="D98" s="6" t="s">
        <v>141</v>
      </c>
      <c r="E98" s="6" t="s">
        <v>151</v>
      </c>
      <c r="F98" s="6">
        <v>5.5</v>
      </c>
      <c r="G98" s="6">
        <v>5.5</v>
      </c>
      <c r="H98" s="6"/>
    </row>
    <row r="99" spans="1:8" ht="27.95" customHeight="1">
      <c r="A99" s="6">
        <v>96</v>
      </c>
      <c r="B99" s="6" t="s">
        <v>51</v>
      </c>
      <c r="C99" s="6" t="s">
        <v>97</v>
      </c>
      <c r="D99" s="6" t="s">
        <v>141</v>
      </c>
      <c r="E99" s="6" t="s">
        <v>152</v>
      </c>
      <c r="F99" s="6">
        <v>15</v>
      </c>
      <c r="G99" s="6">
        <v>15</v>
      </c>
      <c r="H99" s="6"/>
    </row>
    <row r="100" spans="1:8" ht="27.95" customHeight="1">
      <c r="A100" s="6">
        <v>97</v>
      </c>
      <c r="B100" s="6" t="s">
        <v>51</v>
      </c>
      <c r="C100" s="6" t="s">
        <v>97</v>
      </c>
      <c r="D100" s="6" t="s">
        <v>153</v>
      </c>
      <c r="E100" s="6" t="s">
        <v>154</v>
      </c>
      <c r="F100" s="6">
        <v>1</v>
      </c>
      <c r="G100" s="6">
        <v>1</v>
      </c>
      <c r="H100" s="6"/>
    </row>
    <row r="101" spans="1:8" ht="27.95" customHeight="1">
      <c r="A101" s="6">
        <v>98</v>
      </c>
      <c r="B101" s="6" t="s">
        <v>51</v>
      </c>
      <c r="C101" s="6" t="s">
        <v>97</v>
      </c>
      <c r="D101" s="6" t="s">
        <v>153</v>
      </c>
      <c r="E101" s="6" t="s">
        <v>155</v>
      </c>
      <c r="F101" s="6">
        <v>0.5</v>
      </c>
      <c r="G101" s="6">
        <v>0.5</v>
      </c>
      <c r="H101" s="6"/>
    </row>
    <row r="102" spans="1:8" ht="27.95" customHeight="1">
      <c r="A102" s="6">
        <v>99</v>
      </c>
      <c r="B102" s="6" t="s">
        <v>51</v>
      </c>
      <c r="C102" s="6" t="s">
        <v>97</v>
      </c>
      <c r="D102" s="6" t="s">
        <v>153</v>
      </c>
      <c r="E102" s="6" t="s">
        <v>156</v>
      </c>
      <c r="F102" s="6">
        <v>0.8</v>
      </c>
      <c r="G102" s="6">
        <v>0.8</v>
      </c>
      <c r="H102" s="6"/>
    </row>
    <row r="103" spans="1:8" ht="27.95" customHeight="1">
      <c r="A103" s="6">
        <v>100</v>
      </c>
      <c r="B103" s="6" t="s">
        <v>51</v>
      </c>
      <c r="C103" s="6" t="s">
        <v>97</v>
      </c>
      <c r="D103" s="6" t="s">
        <v>153</v>
      </c>
      <c r="E103" s="6" t="s">
        <v>157</v>
      </c>
      <c r="F103" s="6">
        <v>0.5</v>
      </c>
      <c r="G103" s="6">
        <v>0.5</v>
      </c>
      <c r="H103" s="6"/>
    </row>
    <row r="104" spans="1:8" ht="27.95" customHeight="1">
      <c r="A104" s="6">
        <v>101</v>
      </c>
      <c r="B104" s="6" t="s">
        <v>51</v>
      </c>
      <c r="C104" s="6" t="s">
        <v>97</v>
      </c>
      <c r="D104" s="6" t="s">
        <v>153</v>
      </c>
      <c r="E104" s="6" t="s">
        <v>158</v>
      </c>
      <c r="F104" s="6">
        <v>1</v>
      </c>
      <c r="G104" s="6">
        <v>1</v>
      </c>
      <c r="H104" s="6"/>
    </row>
    <row r="105" spans="1:8" ht="27.95" customHeight="1">
      <c r="A105" s="6">
        <v>102</v>
      </c>
      <c r="B105" s="6" t="s">
        <v>51</v>
      </c>
      <c r="C105" s="6" t="s">
        <v>97</v>
      </c>
      <c r="D105" s="6" t="s">
        <v>153</v>
      </c>
      <c r="E105" s="6" t="s">
        <v>159</v>
      </c>
      <c r="F105" s="6">
        <v>1</v>
      </c>
      <c r="G105" s="6">
        <v>1</v>
      </c>
      <c r="H105" s="6"/>
    </row>
    <row r="106" spans="1:8" ht="27.95" customHeight="1">
      <c r="A106" s="6">
        <v>103</v>
      </c>
      <c r="B106" s="6" t="s">
        <v>51</v>
      </c>
      <c r="C106" s="6" t="s">
        <v>97</v>
      </c>
      <c r="D106" s="6" t="s">
        <v>153</v>
      </c>
      <c r="E106" s="6" t="s">
        <v>160</v>
      </c>
      <c r="F106" s="6">
        <v>0.5</v>
      </c>
      <c r="G106" s="6">
        <v>0.5</v>
      </c>
      <c r="H106" s="6"/>
    </row>
    <row r="107" spans="1:8" ht="27.95" customHeight="1">
      <c r="A107" s="6">
        <v>104</v>
      </c>
      <c r="B107" s="6" t="s">
        <v>51</v>
      </c>
      <c r="C107" s="6" t="s">
        <v>97</v>
      </c>
      <c r="D107" s="6" t="s">
        <v>153</v>
      </c>
      <c r="E107" s="6" t="s">
        <v>161</v>
      </c>
      <c r="F107" s="6">
        <v>0.8</v>
      </c>
      <c r="G107" s="6">
        <v>0.8</v>
      </c>
      <c r="H107" s="6"/>
    </row>
    <row r="108" spans="1:8" ht="27.95" customHeight="1">
      <c r="A108" s="6">
        <v>105</v>
      </c>
      <c r="B108" s="6" t="s">
        <v>51</v>
      </c>
      <c r="C108" s="6" t="s">
        <v>97</v>
      </c>
      <c r="D108" s="6" t="s">
        <v>153</v>
      </c>
      <c r="E108" s="6" t="s">
        <v>162</v>
      </c>
      <c r="F108" s="6">
        <v>2</v>
      </c>
      <c r="G108" s="6">
        <v>2</v>
      </c>
      <c r="H108" s="6"/>
    </row>
    <row r="109" spans="1:8" ht="27.95" customHeight="1">
      <c r="A109" s="6">
        <v>106</v>
      </c>
      <c r="B109" s="6" t="s">
        <v>51</v>
      </c>
      <c r="C109" s="6" t="s">
        <v>97</v>
      </c>
      <c r="D109" s="6" t="s">
        <v>163</v>
      </c>
      <c r="E109" s="6" t="s">
        <v>164</v>
      </c>
      <c r="F109" s="6">
        <v>1</v>
      </c>
      <c r="G109" s="6">
        <v>1</v>
      </c>
      <c r="H109" s="6"/>
    </row>
    <row r="110" spans="1:8" ht="27.95" customHeight="1">
      <c r="A110" s="6">
        <v>107</v>
      </c>
      <c r="B110" s="6" t="s">
        <v>51</v>
      </c>
      <c r="C110" s="6" t="s">
        <v>97</v>
      </c>
      <c r="D110" s="6" t="s">
        <v>163</v>
      </c>
      <c r="E110" s="6" t="s">
        <v>165</v>
      </c>
      <c r="F110" s="6">
        <v>3</v>
      </c>
      <c r="G110" s="6">
        <v>3</v>
      </c>
      <c r="H110" s="6"/>
    </row>
    <row r="111" spans="1:8" ht="27.95" customHeight="1">
      <c r="A111" s="6">
        <v>108</v>
      </c>
      <c r="B111" s="6" t="s">
        <v>51</v>
      </c>
      <c r="C111" s="6" t="s">
        <v>97</v>
      </c>
      <c r="D111" s="6" t="s">
        <v>163</v>
      </c>
      <c r="E111" s="6" t="s">
        <v>166</v>
      </c>
      <c r="F111" s="6">
        <v>1</v>
      </c>
      <c r="G111" s="6">
        <v>1</v>
      </c>
      <c r="H111" s="6"/>
    </row>
    <row r="112" spans="1:8" ht="27.95" customHeight="1">
      <c r="A112" s="6">
        <v>109</v>
      </c>
      <c r="B112" s="6" t="s">
        <v>51</v>
      </c>
      <c r="C112" s="6" t="s">
        <v>97</v>
      </c>
      <c r="D112" s="6" t="s">
        <v>163</v>
      </c>
      <c r="E112" s="6" t="s">
        <v>167</v>
      </c>
      <c r="F112" s="6">
        <v>0.5</v>
      </c>
      <c r="G112" s="6">
        <v>0.5</v>
      </c>
      <c r="H112" s="6"/>
    </row>
    <row r="113" spans="1:8" ht="27.95" customHeight="1">
      <c r="A113" s="6">
        <v>110</v>
      </c>
      <c r="B113" s="6" t="s">
        <v>51</v>
      </c>
      <c r="C113" s="6" t="s">
        <v>97</v>
      </c>
      <c r="D113" s="6" t="s">
        <v>163</v>
      </c>
      <c r="E113" s="6" t="s">
        <v>168</v>
      </c>
      <c r="F113" s="6">
        <v>1.2</v>
      </c>
      <c r="G113" s="6">
        <v>1.2</v>
      </c>
      <c r="H113" s="6"/>
    </row>
    <row r="114" spans="1:8" ht="27.95" customHeight="1">
      <c r="A114" s="6">
        <v>111</v>
      </c>
      <c r="B114" s="6" t="s">
        <v>51</v>
      </c>
      <c r="C114" s="6" t="s">
        <v>97</v>
      </c>
      <c r="D114" s="6" t="s">
        <v>163</v>
      </c>
      <c r="E114" s="6" t="s">
        <v>169</v>
      </c>
      <c r="F114" s="6">
        <v>0.8</v>
      </c>
      <c r="G114" s="6">
        <v>0.8</v>
      </c>
      <c r="H114" s="6"/>
    </row>
    <row r="115" spans="1:8" ht="27.95" customHeight="1">
      <c r="A115" s="6">
        <v>112</v>
      </c>
      <c r="B115" s="6" t="s">
        <v>51</v>
      </c>
      <c r="C115" s="6" t="s">
        <v>97</v>
      </c>
      <c r="D115" s="6" t="s">
        <v>163</v>
      </c>
      <c r="E115" s="6" t="s">
        <v>170</v>
      </c>
      <c r="F115" s="6">
        <v>0.7</v>
      </c>
      <c r="G115" s="6">
        <v>0.7</v>
      </c>
      <c r="H115" s="6"/>
    </row>
    <row r="116" spans="1:8" ht="27.95" customHeight="1">
      <c r="A116" s="6">
        <v>113</v>
      </c>
      <c r="B116" s="6" t="s">
        <v>51</v>
      </c>
      <c r="C116" s="6" t="s">
        <v>97</v>
      </c>
      <c r="D116" s="6" t="s">
        <v>163</v>
      </c>
      <c r="E116" s="6" t="s">
        <v>171</v>
      </c>
      <c r="F116" s="6">
        <v>40</v>
      </c>
      <c r="G116" s="6">
        <v>30</v>
      </c>
      <c r="H116" s="6"/>
    </row>
    <row r="117" spans="1:8" ht="66" customHeight="1">
      <c r="A117" s="6">
        <v>114</v>
      </c>
      <c r="B117" s="6" t="s">
        <v>51</v>
      </c>
      <c r="C117" s="6" t="s">
        <v>97</v>
      </c>
      <c r="D117" s="6" t="s">
        <v>163</v>
      </c>
      <c r="E117" s="6" t="s">
        <v>172</v>
      </c>
      <c r="F117" s="6">
        <v>390</v>
      </c>
      <c r="G117" s="6">
        <v>300</v>
      </c>
      <c r="H117" s="6" t="s">
        <v>173</v>
      </c>
    </row>
    <row r="118" spans="1:8" ht="27.95" customHeight="1">
      <c r="A118" s="6">
        <v>115</v>
      </c>
      <c r="B118" s="6" t="s">
        <v>51</v>
      </c>
      <c r="C118" s="6" t="s">
        <v>174</v>
      </c>
      <c r="D118" s="6">
        <v>6</v>
      </c>
      <c r="E118" s="6" t="s">
        <v>175</v>
      </c>
      <c r="F118" s="6">
        <v>1</v>
      </c>
      <c r="G118" s="6">
        <v>1</v>
      </c>
      <c r="H118" s="6"/>
    </row>
    <row r="119" spans="1:8" ht="27.95" customHeight="1">
      <c r="A119" s="6">
        <v>116</v>
      </c>
      <c r="B119" s="6" t="s">
        <v>51</v>
      </c>
      <c r="C119" s="6" t="s">
        <v>174</v>
      </c>
      <c r="D119" s="6">
        <v>6</v>
      </c>
      <c r="E119" s="6" t="s">
        <v>176</v>
      </c>
      <c r="F119" s="6">
        <v>1</v>
      </c>
      <c r="G119" s="6">
        <v>1</v>
      </c>
      <c r="H119" s="6"/>
    </row>
    <row r="120" spans="1:8" ht="27.95" customHeight="1">
      <c r="A120" s="6">
        <v>117</v>
      </c>
      <c r="B120" s="6" t="s">
        <v>51</v>
      </c>
      <c r="C120" s="6" t="s">
        <v>174</v>
      </c>
      <c r="D120" s="6">
        <v>1</v>
      </c>
      <c r="E120" s="6" t="s">
        <v>177</v>
      </c>
      <c r="F120" s="6">
        <v>0.4</v>
      </c>
      <c r="G120" s="6">
        <v>0.4</v>
      </c>
      <c r="H120" s="6"/>
    </row>
    <row r="121" spans="1:8" ht="27.95" customHeight="1">
      <c r="A121" s="6">
        <v>118</v>
      </c>
      <c r="B121" s="6" t="s">
        <v>51</v>
      </c>
      <c r="C121" s="6" t="s">
        <v>174</v>
      </c>
      <c r="D121" s="6">
        <v>4</v>
      </c>
      <c r="E121" s="6" t="s">
        <v>178</v>
      </c>
      <c r="F121" s="6">
        <v>0.5</v>
      </c>
      <c r="G121" s="6">
        <v>0.5</v>
      </c>
      <c r="H121" s="6"/>
    </row>
    <row r="122" spans="1:8" ht="27.95" customHeight="1">
      <c r="A122" s="6">
        <v>119</v>
      </c>
      <c r="B122" s="6" t="s">
        <v>51</v>
      </c>
      <c r="C122" s="6" t="s">
        <v>174</v>
      </c>
      <c r="D122" s="6">
        <v>7</v>
      </c>
      <c r="E122" s="6" t="s">
        <v>179</v>
      </c>
      <c r="F122" s="6">
        <v>1</v>
      </c>
      <c r="G122" s="6">
        <v>1</v>
      </c>
      <c r="H122" s="6"/>
    </row>
    <row r="123" spans="1:8" ht="27.95" customHeight="1">
      <c r="A123" s="6">
        <v>120</v>
      </c>
      <c r="B123" s="6" t="s">
        <v>51</v>
      </c>
      <c r="C123" s="6" t="s">
        <v>174</v>
      </c>
      <c r="D123" s="6">
        <v>6</v>
      </c>
      <c r="E123" s="6" t="s">
        <v>180</v>
      </c>
      <c r="F123" s="6">
        <v>0.6</v>
      </c>
      <c r="G123" s="6">
        <v>0.6</v>
      </c>
      <c r="H123" s="6"/>
    </row>
    <row r="124" spans="1:8" ht="27.95" customHeight="1">
      <c r="A124" s="6">
        <v>121</v>
      </c>
      <c r="B124" s="6" t="s">
        <v>51</v>
      </c>
      <c r="C124" s="6" t="s">
        <v>174</v>
      </c>
      <c r="D124" s="6">
        <v>1</v>
      </c>
      <c r="E124" s="6" t="s">
        <v>181</v>
      </c>
      <c r="F124" s="6">
        <v>1</v>
      </c>
      <c r="G124" s="6">
        <v>1</v>
      </c>
      <c r="H124" s="6"/>
    </row>
    <row r="125" spans="1:8" ht="27.95" customHeight="1">
      <c r="A125" s="6">
        <v>122</v>
      </c>
      <c r="B125" s="6" t="s">
        <v>51</v>
      </c>
      <c r="C125" s="6" t="s">
        <v>174</v>
      </c>
      <c r="D125" s="6">
        <v>1</v>
      </c>
      <c r="E125" s="6" t="s">
        <v>182</v>
      </c>
      <c r="F125" s="6">
        <v>0.5</v>
      </c>
      <c r="G125" s="6">
        <v>0.5</v>
      </c>
      <c r="H125" s="6"/>
    </row>
    <row r="126" spans="1:8" ht="27.95" customHeight="1">
      <c r="A126" s="6">
        <v>123</v>
      </c>
      <c r="B126" s="6" t="s">
        <v>51</v>
      </c>
      <c r="C126" s="6" t="s">
        <v>174</v>
      </c>
      <c r="D126" s="6">
        <v>3</v>
      </c>
      <c r="E126" s="6" t="s">
        <v>183</v>
      </c>
      <c r="F126" s="6">
        <v>0.8</v>
      </c>
      <c r="G126" s="6">
        <v>0.8</v>
      </c>
      <c r="H126" s="6"/>
    </row>
    <row r="127" spans="1:8" ht="27.95" customHeight="1">
      <c r="A127" s="6">
        <v>124</v>
      </c>
      <c r="B127" s="6" t="s">
        <v>51</v>
      </c>
      <c r="C127" s="6" t="s">
        <v>174</v>
      </c>
      <c r="D127" s="6">
        <v>3</v>
      </c>
      <c r="E127" s="6" t="s">
        <v>184</v>
      </c>
      <c r="F127" s="6">
        <v>1</v>
      </c>
      <c r="G127" s="6">
        <v>1</v>
      </c>
      <c r="H127" s="6"/>
    </row>
    <row r="128" spans="1:8" ht="27.95" customHeight="1">
      <c r="A128" s="6">
        <v>125</v>
      </c>
      <c r="B128" s="6" t="s">
        <v>51</v>
      </c>
      <c r="C128" s="6" t="s">
        <v>174</v>
      </c>
      <c r="D128" s="6">
        <v>2</v>
      </c>
      <c r="E128" s="6" t="s">
        <v>185</v>
      </c>
      <c r="F128" s="6">
        <v>21.5</v>
      </c>
      <c r="G128" s="6">
        <v>21.5</v>
      </c>
      <c r="H128" s="6"/>
    </row>
    <row r="129" spans="1:8" ht="27.95" customHeight="1">
      <c r="A129" s="6">
        <v>126</v>
      </c>
      <c r="B129" s="6" t="s">
        <v>51</v>
      </c>
      <c r="C129" s="6" t="s">
        <v>174</v>
      </c>
      <c r="D129" s="6">
        <v>4</v>
      </c>
      <c r="E129" s="6" t="s">
        <v>186</v>
      </c>
      <c r="F129" s="6">
        <v>20</v>
      </c>
      <c r="G129" s="6">
        <v>20</v>
      </c>
      <c r="H129" s="6"/>
    </row>
    <row r="130" spans="1:8" ht="27.95" customHeight="1">
      <c r="A130" s="6">
        <v>127</v>
      </c>
      <c r="B130" s="6" t="s">
        <v>51</v>
      </c>
      <c r="C130" s="6" t="s">
        <v>187</v>
      </c>
      <c r="D130" s="6" t="s">
        <v>188</v>
      </c>
      <c r="E130" s="6" t="s">
        <v>189</v>
      </c>
      <c r="F130" s="6">
        <v>2</v>
      </c>
      <c r="G130" s="6">
        <v>2</v>
      </c>
      <c r="H130" s="6"/>
    </row>
    <row r="131" spans="1:8" ht="27.95" customHeight="1">
      <c r="A131" s="6">
        <v>128</v>
      </c>
      <c r="B131" s="6" t="s">
        <v>51</v>
      </c>
      <c r="C131" s="6" t="s">
        <v>187</v>
      </c>
      <c r="D131" s="6" t="s">
        <v>188</v>
      </c>
      <c r="E131" s="6" t="s">
        <v>190</v>
      </c>
      <c r="F131" s="6">
        <v>1.5</v>
      </c>
      <c r="G131" s="6">
        <v>1.5</v>
      </c>
      <c r="H131" s="6"/>
    </row>
    <row r="132" spans="1:8" ht="27.95" customHeight="1">
      <c r="A132" s="6">
        <v>129</v>
      </c>
      <c r="B132" s="6" t="s">
        <v>51</v>
      </c>
      <c r="C132" s="6" t="s">
        <v>187</v>
      </c>
      <c r="D132" s="6" t="s">
        <v>188</v>
      </c>
      <c r="E132" s="6" t="s">
        <v>191</v>
      </c>
      <c r="F132" s="6">
        <v>3.5</v>
      </c>
      <c r="G132" s="6">
        <v>3.5</v>
      </c>
      <c r="H132" s="6"/>
    </row>
    <row r="133" spans="1:8" ht="27.95" customHeight="1">
      <c r="A133" s="6">
        <v>130</v>
      </c>
      <c r="B133" s="6" t="s">
        <v>51</v>
      </c>
      <c r="C133" s="6" t="s">
        <v>187</v>
      </c>
      <c r="D133" s="6" t="s">
        <v>192</v>
      </c>
      <c r="E133" s="6" t="s">
        <v>193</v>
      </c>
      <c r="F133" s="6">
        <v>1</v>
      </c>
      <c r="G133" s="6">
        <v>1</v>
      </c>
      <c r="H133" s="6"/>
    </row>
    <row r="134" spans="1:8" ht="27.95" customHeight="1">
      <c r="A134" s="6">
        <v>131</v>
      </c>
      <c r="B134" s="6" t="s">
        <v>51</v>
      </c>
      <c r="C134" s="6" t="s">
        <v>187</v>
      </c>
      <c r="D134" s="6" t="s">
        <v>194</v>
      </c>
      <c r="E134" s="6" t="s">
        <v>195</v>
      </c>
      <c r="F134" s="6">
        <v>0.5</v>
      </c>
      <c r="G134" s="6">
        <v>0.5</v>
      </c>
      <c r="H134" s="6"/>
    </row>
    <row r="135" spans="1:8" ht="27.95" customHeight="1">
      <c r="A135" s="6">
        <v>132</v>
      </c>
      <c r="B135" s="6" t="s">
        <v>51</v>
      </c>
      <c r="C135" s="6" t="s">
        <v>187</v>
      </c>
      <c r="D135" s="6" t="s">
        <v>194</v>
      </c>
      <c r="E135" s="6" t="s">
        <v>189</v>
      </c>
      <c r="F135" s="6">
        <v>1</v>
      </c>
      <c r="G135" s="6">
        <v>1</v>
      </c>
      <c r="H135" s="6"/>
    </row>
    <row r="136" spans="1:8" ht="27.95" customHeight="1">
      <c r="A136" s="6">
        <v>133</v>
      </c>
      <c r="B136" s="6" t="s">
        <v>51</v>
      </c>
      <c r="C136" s="6" t="s">
        <v>187</v>
      </c>
      <c r="D136" s="6" t="s">
        <v>196</v>
      </c>
      <c r="E136" s="6" t="s">
        <v>197</v>
      </c>
      <c r="F136" s="6">
        <v>0.4</v>
      </c>
      <c r="G136" s="6">
        <v>0.4</v>
      </c>
      <c r="H136" s="6"/>
    </row>
    <row r="137" spans="1:8" ht="27.95" customHeight="1">
      <c r="A137" s="6">
        <v>134</v>
      </c>
      <c r="B137" s="6" t="s">
        <v>51</v>
      </c>
      <c r="C137" s="6" t="s">
        <v>198</v>
      </c>
      <c r="D137" s="6" t="s">
        <v>188</v>
      </c>
      <c r="E137" s="6" t="s">
        <v>199</v>
      </c>
      <c r="F137" s="6">
        <v>2.91</v>
      </c>
      <c r="G137" s="6">
        <v>2.91</v>
      </c>
      <c r="H137" s="6"/>
    </row>
    <row r="138" spans="1:8" ht="27.95" customHeight="1">
      <c r="A138" s="6">
        <v>135</v>
      </c>
      <c r="B138" s="6" t="s">
        <v>51</v>
      </c>
      <c r="C138" s="6" t="s">
        <v>198</v>
      </c>
      <c r="D138" s="6" t="s">
        <v>200</v>
      </c>
      <c r="E138" s="6" t="s">
        <v>201</v>
      </c>
      <c r="F138" s="6">
        <v>2.1</v>
      </c>
      <c r="G138" s="6">
        <v>2.1</v>
      </c>
      <c r="H138" s="6"/>
    </row>
    <row r="139" spans="1:8" ht="27.95" customHeight="1">
      <c r="A139" s="6">
        <v>136</v>
      </c>
      <c r="B139" s="6" t="s">
        <v>51</v>
      </c>
      <c r="C139" s="6" t="s">
        <v>198</v>
      </c>
      <c r="D139" s="6" t="s">
        <v>202</v>
      </c>
      <c r="E139" s="6" t="s">
        <v>203</v>
      </c>
      <c r="F139" s="6">
        <v>2.2999999999999998</v>
      </c>
      <c r="G139" s="6">
        <v>2.2999999999999998</v>
      </c>
      <c r="H139" s="6"/>
    </row>
    <row r="140" spans="1:8" ht="27.95" customHeight="1">
      <c r="A140" s="6">
        <v>137</v>
      </c>
      <c r="B140" s="6" t="s">
        <v>51</v>
      </c>
      <c r="C140" s="6" t="s">
        <v>198</v>
      </c>
      <c r="D140" s="6" t="s">
        <v>202</v>
      </c>
      <c r="E140" s="6" t="s">
        <v>204</v>
      </c>
      <c r="F140" s="6">
        <v>1</v>
      </c>
      <c r="G140" s="6">
        <v>1</v>
      </c>
      <c r="H140" s="6"/>
    </row>
    <row r="141" spans="1:8" ht="27.95" customHeight="1">
      <c r="A141" s="6">
        <v>138</v>
      </c>
      <c r="B141" s="6" t="s">
        <v>51</v>
      </c>
      <c r="C141" s="6" t="s">
        <v>205</v>
      </c>
      <c r="D141" s="6" t="s">
        <v>188</v>
      </c>
      <c r="E141" s="6" t="s">
        <v>206</v>
      </c>
      <c r="F141" s="6">
        <v>1.5</v>
      </c>
      <c r="G141" s="6">
        <v>1.5</v>
      </c>
      <c r="H141" s="6"/>
    </row>
    <row r="142" spans="1:8" ht="27.95" customHeight="1">
      <c r="A142" s="6">
        <v>139</v>
      </c>
      <c r="B142" s="6" t="s">
        <v>51</v>
      </c>
      <c r="C142" s="6" t="s">
        <v>205</v>
      </c>
      <c r="D142" s="6" t="s">
        <v>188</v>
      </c>
      <c r="E142" s="6" t="s">
        <v>207</v>
      </c>
      <c r="F142" s="6">
        <v>1</v>
      </c>
      <c r="G142" s="6">
        <v>1</v>
      </c>
      <c r="H142" s="6"/>
    </row>
    <row r="143" spans="1:8" ht="27.95" customHeight="1">
      <c r="A143" s="6">
        <v>140</v>
      </c>
      <c r="B143" s="6" t="s">
        <v>51</v>
      </c>
      <c r="C143" s="6" t="s">
        <v>205</v>
      </c>
      <c r="D143" s="6" t="s">
        <v>188</v>
      </c>
      <c r="E143" s="6" t="s">
        <v>208</v>
      </c>
      <c r="F143" s="6">
        <v>1</v>
      </c>
      <c r="G143" s="6">
        <v>1</v>
      </c>
      <c r="H143" s="6"/>
    </row>
    <row r="144" spans="1:8" ht="27.95" customHeight="1">
      <c r="A144" s="6">
        <v>141</v>
      </c>
      <c r="B144" s="6" t="s">
        <v>51</v>
      </c>
      <c r="C144" s="6" t="s">
        <v>205</v>
      </c>
      <c r="D144" s="6" t="s">
        <v>188</v>
      </c>
      <c r="E144" s="6" t="s">
        <v>209</v>
      </c>
      <c r="F144" s="6">
        <v>2</v>
      </c>
      <c r="G144" s="6">
        <v>2</v>
      </c>
      <c r="H144" s="6"/>
    </row>
    <row r="145" spans="1:8" ht="27.95" customHeight="1">
      <c r="A145" s="6">
        <v>142</v>
      </c>
      <c r="B145" s="6" t="s">
        <v>51</v>
      </c>
      <c r="C145" s="6" t="s">
        <v>205</v>
      </c>
      <c r="D145" s="6" t="s">
        <v>188</v>
      </c>
      <c r="E145" s="6" t="s">
        <v>210</v>
      </c>
      <c r="F145" s="6">
        <v>2.5</v>
      </c>
      <c r="G145" s="6">
        <v>2.5</v>
      </c>
      <c r="H145" s="6"/>
    </row>
    <row r="146" spans="1:8" ht="27.95" customHeight="1">
      <c r="A146" s="6">
        <v>143</v>
      </c>
      <c r="B146" s="6" t="s">
        <v>51</v>
      </c>
      <c r="C146" s="6" t="s">
        <v>205</v>
      </c>
      <c r="D146" s="6" t="s">
        <v>188</v>
      </c>
      <c r="E146" s="6" t="s">
        <v>211</v>
      </c>
      <c r="F146" s="6">
        <v>6</v>
      </c>
      <c r="G146" s="6">
        <v>6</v>
      </c>
      <c r="H146" s="6"/>
    </row>
    <row r="147" spans="1:8" ht="27.95" customHeight="1">
      <c r="A147" s="6">
        <v>144</v>
      </c>
      <c r="B147" s="6" t="s">
        <v>51</v>
      </c>
      <c r="C147" s="6" t="s">
        <v>205</v>
      </c>
      <c r="D147" s="6" t="s">
        <v>192</v>
      </c>
      <c r="E147" s="6" t="s">
        <v>212</v>
      </c>
      <c r="F147" s="6">
        <v>4</v>
      </c>
      <c r="G147" s="6">
        <v>4</v>
      </c>
      <c r="H147" s="6"/>
    </row>
    <row r="148" spans="1:8" ht="27.95" customHeight="1">
      <c r="A148" s="6">
        <v>145</v>
      </c>
      <c r="B148" s="6" t="s">
        <v>51</v>
      </c>
      <c r="C148" s="6" t="s">
        <v>205</v>
      </c>
      <c r="D148" s="6" t="s">
        <v>200</v>
      </c>
      <c r="E148" s="6" t="s">
        <v>213</v>
      </c>
      <c r="F148" s="6">
        <v>1</v>
      </c>
      <c r="G148" s="6">
        <v>1</v>
      </c>
      <c r="H148" s="6"/>
    </row>
    <row r="149" spans="1:8" ht="27.95" customHeight="1">
      <c r="A149" s="6">
        <v>146</v>
      </c>
      <c r="B149" s="6" t="s">
        <v>51</v>
      </c>
      <c r="C149" s="6" t="s">
        <v>205</v>
      </c>
      <c r="D149" s="6" t="s">
        <v>202</v>
      </c>
      <c r="E149" s="6" t="s">
        <v>214</v>
      </c>
      <c r="F149" s="6">
        <v>1</v>
      </c>
      <c r="G149" s="6">
        <v>1</v>
      </c>
      <c r="H149" s="6"/>
    </row>
    <row r="150" spans="1:8" ht="27.95" customHeight="1">
      <c r="A150" s="6">
        <v>147</v>
      </c>
      <c r="B150" s="6" t="s">
        <v>51</v>
      </c>
      <c r="C150" s="6" t="s">
        <v>205</v>
      </c>
      <c r="D150" s="6" t="s">
        <v>215</v>
      </c>
      <c r="E150" s="6" t="s">
        <v>216</v>
      </c>
      <c r="F150" s="6">
        <v>1</v>
      </c>
      <c r="G150" s="6">
        <v>1</v>
      </c>
      <c r="H150" s="6"/>
    </row>
    <row r="151" spans="1:8" ht="27.95" customHeight="1">
      <c r="A151" s="6">
        <v>148</v>
      </c>
      <c r="B151" s="6" t="s">
        <v>51</v>
      </c>
      <c r="C151" s="6" t="s">
        <v>205</v>
      </c>
      <c r="D151" s="6" t="s">
        <v>215</v>
      </c>
      <c r="E151" s="6" t="s">
        <v>217</v>
      </c>
      <c r="F151" s="6">
        <v>8</v>
      </c>
      <c r="G151" s="6">
        <v>8</v>
      </c>
      <c r="H151" s="6"/>
    </row>
    <row r="152" spans="1:8" ht="27.95" customHeight="1">
      <c r="A152" s="6">
        <v>149</v>
      </c>
      <c r="B152" s="6" t="s">
        <v>51</v>
      </c>
      <c r="C152" s="6" t="s">
        <v>218</v>
      </c>
      <c r="D152" s="6" t="s">
        <v>188</v>
      </c>
      <c r="E152" s="6" t="s">
        <v>219</v>
      </c>
      <c r="F152" s="6">
        <v>17</v>
      </c>
      <c r="G152" s="6">
        <v>17</v>
      </c>
      <c r="H152" s="6"/>
    </row>
    <row r="153" spans="1:8" ht="27.95" customHeight="1">
      <c r="A153" s="6">
        <v>150</v>
      </c>
      <c r="B153" s="6" t="s">
        <v>51</v>
      </c>
      <c r="C153" s="6" t="s">
        <v>218</v>
      </c>
      <c r="D153" s="6" t="s">
        <v>192</v>
      </c>
      <c r="E153" s="6" t="s">
        <v>220</v>
      </c>
      <c r="F153" s="6">
        <v>2.5</v>
      </c>
      <c r="G153" s="6">
        <v>2.5</v>
      </c>
      <c r="H153" s="6"/>
    </row>
    <row r="154" spans="1:8" ht="27.95" customHeight="1">
      <c r="A154" s="6">
        <v>151</v>
      </c>
      <c r="B154" s="6" t="s">
        <v>51</v>
      </c>
      <c r="C154" s="6" t="s">
        <v>218</v>
      </c>
      <c r="D154" s="6" t="s">
        <v>215</v>
      </c>
      <c r="E154" s="6" t="s">
        <v>221</v>
      </c>
      <c r="F154" s="6">
        <v>3</v>
      </c>
      <c r="G154" s="6">
        <v>3</v>
      </c>
      <c r="H154" s="6"/>
    </row>
    <row r="155" spans="1:8" ht="27.95" customHeight="1">
      <c r="A155" s="6">
        <v>152</v>
      </c>
      <c r="B155" s="6" t="s">
        <v>51</v>
      </c>
      <c r="C155" s="6" t="s">
        <v>218</v>
      </c>
      <c r="D155" s="6" t="s">
        <v>215</v>
      </c>
      <c r="E155" s="6" t="s">
        <v>222</v>
      </c>
      <c r="F155" s="6">
        <v>2.5</v>
      </c>
      <c r="G155" s="6">
        <v>2.5</v>
      </c>
      <c r="H155" s="6"/>
    </row>
    <row r="156" spans="1:8" s="11" customFormat="1" ht="27.95" customHeight="1">
      <c r="A156" s="6">
        <v>153</v>
      </c>
      <c r="B156" s="6" t="s">
        <v>51</v>
      </c>
      <c r="C156" s="6" t="s">
        <v>223</v>
      </c>
      <c r="D156" s="6" t="s">
        <v>224</v>
      </c>
      <c r="E156" s="6" t="s">
        <v>225</v>
      </c>
      <c r="F156" s="6">
        <v>660</v>
      </c>
      <c r="G156" s="6">
        <f>281+65</f>
        <v>346</v>
      </c>
      <c r="H156" s="6" t="s">
        <v>226</v>
      </c>
    </row>
    <row r="157" spans="1:8" ht="27.95" customHeight="1">
      <c r="A157" s="6">
        <v>154</v>
      </c>
      <c r="B157" s="6" t="s">
        <v>51</v>
      </c>
      <c r="C157" s="6" t="s">
        <v>223</v>
      </c>
      <c r="D157" s="6" t="s">
        <v>224</v>
      </c>
      <c r="E157" s="6" t="s">
        <v>227</v>
      </c>
      <c r="F157" s="6">
        <v>170</v>
      </c>
      <c r="G157" s="6">
        <v>142</v>
      </c>
      <c r="H157" s="6">
        <f>F157-G157</f>
        <v>28</v>
      </c>
    </row>
    <row r="158" spans="1:8" ht="27.95" customHeight="1">
      <c r="A158" s="6">
        <v>155</v>
      </c>
      <c r="B158" s="6" t="s">
        <v>51</v>
      </c>
      <c r="C158" s="6" t="s">
        <v>223</v>
      </c>
      <c r="D158" s="6" t="s">
        <v>228</v>
      </c>
      <c r="E158" s="6" t="s">
        <v>229</v>
      </c>
      <c r="F158" s="6">
        <v>30</v>
      </c>
      <c r="G158" s="6">
        <v>30</v>
      </c>
      <c r="H158" s="6"/>
    </row>
    <row r="159" spans="1:8" ht="27.95" customHeight="1">
      <c r="A159" s="6">
        <v>156</v>
      </c>
      <c r="B159" s="6" t="s">
        <v>51</v>
      </c>
      <c r="C159" s="6" t="s">
        <v>223</v>
      </c>
      <c r="D159" s="6" t="s">
        <v>230</v>
      </c>
      <c r="E159" s="6" t="s">
        <v>231</v>
      </c>
      <c r="F159" s="6">
        <v>3</v>
      </c>
      <c r="G159" s="6">
        <v>3</v>
      </c>
      <c r="H159" s="6"/>
    </row>
    <row r="160" spans="1:8" ht="27.95" customHeight="1">
      <c r="A160" s="6">
        <v>157</v>
      </c>
      <c r="B160" s="6" t="s">
        <v>51</v>
      </c>
      <c r="C160" s="6" t="s">
        <v>223</v>
      </c>
      <c r="D160" s="6" t="s">
        <v>232</v>
      </c>
      <c r="E160" s="6" t="s">
        <v>233</v>
      </c>
      <c r="F160" s="6">
        <v>2</v>
      </c>
      <c r="G160" s="6">
        <v>2</v>
      </c>
      <c r="H160" s="6"/>
    </row>
    <row r="161" spans="1:8" ht="27.95" customHeight="1">
      <c r="A161" s="6">
        <v>158</v>
      </c>
      <c r="B161" s="6" t="s">
        <v>51</v>
      </c>
      <c r="C161" s="6" t="s">
        <v>223</v>
      </c>
      <c r="D161" s="6" t="s">
        <v>234</v>
      </c>
      <c r="E161" s="6" t="s">
        <v>235</v>
      </c>
      <c r="F161" s="6">
        <v>2</v>
      </c>
      <c r="G161" s="6">
        <v>2</v>
      </c>
      <c r="H161" s="6"/>
    </row>
    <row r="162" spans="1:8" ht="27.95" customHeight="1">
      <c r="A162" s="6">
        <v>159</v>
      </c>
      <c r="B162" s="6" t="s">
        <v>51</v>
      </c>
      <c r="C162" s="6" t="s">
        <v>223</v>
      </c>
      <c r="D162" s="6" t="s">
        <v>236</v>
      </c>
      <c r="E162" s="6" t="s">
        <v>237</v>
      </c>
      <c r="F162" s="6">
        <v>6</v>
      </c>
      <c r="G162" s="6">
        <v>6</v>
      </c>
      <c r="H162" s="6"/>
    </row>
    <row r="163" spans="1:8" ht="27.95" customHeight="1">
      <c r="A163" s="6">
        <v>160</v>
      </c>
      <c r="B163" s="6" t="s">
        <v>51</v>
      </c>
      <c r="C163" s="6" t="s">
        <v>223</v>
      </c>
      <c r="D163" s="6" t="s">
        <v>238</v>
      </c>
      <c r="E163" s="6" t="s">
        <v>239</v>
      </c>
      <c r="F163" s="6">
        <v>3</v>
      </c>
      <c r="G163" s="6">
        <v>3</v>
      </c>
      <c r="H163" s="6"/>
    </row>
    <row r="164" spans="1:8" ht="27.95" customHeight="1">
      <c r="A164" s="6">
        <v>161</v>
      </c>
      <c r="B164" s="6" t="s">
        <v>51</v>
      </c>
      <c r="C164" s="6" t="s">
        <v>223</v>
      </c>
      <c r="D164" s="6" t="s">
        <v>240</v>
      </c>
      <c r="E164" s="6" t="s">
        <v>241</v>
      </c>
      <c r="F164" s="6">
        <v>5</v>
      </c>
      <c r="G164" s="6">
        <v>5</v>
      </c>
      <c r="H164" s="6"/>
    </row>
    <row r="165" spans="1:8" ht="27.95" customHeight="1">
      <c r="A165" s="6">
        <v>162</v>
      </c>
      <c r="B165" s="6" t="s">
        <v>51</v>
      </c>
      <c r="C165" s="6" t="s">
        <v>223</v>
      </c>
      <c r="D165" s="6" t="s">
        <v>240</v>
      </c>
      <c r="E165" s="6" t="s">
        <v>242</v>
      </c>
      <c r="F165" s="6">
        <v>3.5</v>
      </c>
      <c r="G165" s="6">
        <v>3.5</v>
      </c>
      <c r="H165" s="6"/>
    </row>
    <row r="166" spans="1:8" ht="27.95" customHeight="1">
      <c r="A166" s="6">
        <v>163</v>
      </c>
      <c r="B166" s="6" t="s">
        <v>51</v>
      </c>
      <c r="C166" s="6" t="s">
        <v>223</v>
      </c>
      <c r="D166" s="6" t="s">
        <v>240</v>
      </c>
      <c r="E166" s="6" t="s">
        <v>243</v>
      </c>
      <c r="F166" s="6">
        <v>4</v>
      </c>
      <c r="G166" s="6">
        <v>4</v>
      </c>
      <c r="H166" s="6"/>
    </row>
    <row r="167" spans="1:8" ht="27.95" customHeight="1">
      <c r="A167" s="6">
        <v>164</v>
      </c>
      <c r="B167" s="6" t="s">
        <v>51</v>
      </c>
      <c r="C167" s="6" t="s">
        <v>223</v>
      </c>
      <c r="D167" s="6" t="s">
        <v>244</v>
      </c>
      <c r="E167" s="6" t="s">
        <v>245</v>
      </c>
      <c r="F167" s="6">
        <v>1</v>
      </c>
      <c r="G167" s="6">
        <v>1</v>
      </c>
      <c r="H167" s="6"/>
    </row>
    <row r="168" spans="1:8" ht="27.95" customHeight="1">
      <c r="A168" s="6">
        <v>165</v>
      </c>
      <c r="B168" s="6" t="s">
        <v>51</v>
      </c>
      <c r="C168" s="6" t="s">
        <v>223</v>
      </c>
      <c r="D168" s="6" t="s">
        <v>244</v>
      </c>
      <c r="E168" s="6" t="s">
        <v>246</v>
      </c>
      <c r="F168" s="6">
        <v>1</v>
      </c>
      <c r="G168" s="6">
        <v>1</v>
      </c>
      <c r="H168" s="6"/>
    </row>
    <row r="169" spans="1:8" ht="27.95" customHeight="1">
      <c r="A169" s="6">
        <v>166</v>
      </c>
      <c r="B169" s="6" t="s">
        <v>51</v>
      </c>
      <c r="C169" s="6" t="s">
        <v>223</v>
      </c>
      <c r="D169" s="6" t="s">
        <v>244</v>
      </c>
      <c r="E169" s="6" t="s">
        <v>247</v>
      </c>
      <c r="F169" s="6">
        <v>4</v>
      </c>
      <c r="G169" s="6">
        <v>4</v>
      </c>
      <c r="H169" s="6"/>
    </row>
    <row r="170" spans="1:8" ht="27.95" customHeight="1">
      <c r="A170" s="6">
        <v>167</v>
      </c>
      <c r="B170" s="6" t="s">
        <v>51</v>
      </c>
      <c r="C170" s="6" t="s">
        <v>223</v>
      </c>
      <c r="D170" s="6" t="s">
        <v>244</v>
      </c>
      <c r="E170" s="6" t="s">
        <v>248</v>
      </c>
      <c r="F170" s="6">
        <v>2</v>
      </c>
      <c r="G170" s="6">
        <v>2</v>
      </c>
      <c r="H170" s="6"/>
    </row>
    <row r="171" spans="1:8" ht="27.95" customHeight="1">
      <c r="A171" s="6">
        <v>168</v>
      </c>
      <c r="B171" s="6" t="s">
        <v>51</v>
      </c>
      <c r="C171" s="6" t="s">
        <v>223</v>
      </c>
      <c r="D171" s="6" t="s">
        <v>249</v>
      </c>
      <c r="E171" s="6" t="s">
        <v>250</v>
      </c>
      <c r="F171" s="6">
        <v>1</v>
      </c>
      <c r="G171" s="6">
        <v>1</v>
      </c>
      <c r="H171" s="6"/>
    </row>
    <row r="172" spans="1:8" ht="27.95" customHeight="1">
      <c r="A172" s="6">
        <v>169</v>
      </c>
      <c r="B172" s="6" t="s">
        <v>51</v>
      </c>
      <c r="C172" s="6" t="s">
        <v>223</v>
      </c>
      <c r="D172" s="6" t="s">
        <v>249</v>
      </c>
      <c r="E172" s="6" t="s">
        <v>251</v>
      </c>
      <c r="F172" s="6">
        <v>8</v>
      </c>
      <c r="G172" s="6">
        <v>8</v>
      </c>
      <c r="H172" s="6"/>
    </row>
    <row r="173" spans="1:8" ht="27.95" customHeight="1">
      <c r="A173" s="6">
        <v>170</v>
      </c>
      <c r="B173" s="6" t="s">
        <v>51</v>
      </c>
      <c r="C173" s="6" t="s">
        <v>223</v>
      </c>
      <c r="D173" s="6" t="s">
        <v>252</v>
      </c>
      <c r="E173" s="6" t="s">
        <v>253</v>
      </c>
      <c r="F173" s="6">
        <v>1.5</v>
      </c>
      <c r="G173" s="6">
        <v>1.5</v>
      </c>
      <c r="H173" s="6"/>
    </row>
    <row r="174" spans="1:8" ht="27.95" customHeight="1">
      <c r="A174" s="6">
        <v>171</v>
      </c>
      <c r="B174" s="6" t="s">
        <v>51</v>
      </c>
      <c r="C174" s="6" t="s">
        <v>223</v>
      </c>
      <c r="D174" s="6" t="s">
        <v>252</v>
      </c>
      <c r="E174" s="6" t="s">
        <v>254</v>
      </c>
      <c r="F174" s="6">
        <v>1.5</v>
      </c>
      <c r="G174" s="6">
        <v>1.5</v>
      </c>
      <c r="H174" s="6"/>
    </row>
    <row r="175" spans="1:8" ht="27.95" customHeight="1">
      <c r="A175" s="6">
        <v>172</v>
      </c>
      <c r="B175" s="6" t="s">
        <v>51</v>
      </c>
      <c r="C175" s="6" t="s">
        <v>255</v>
      </c>
      <c r="D175" s="6" t="s">
        <v>188</v>
      </c>
      <c r="E175" s="6" t="s">
        <v>256</v>
      </c>
      <c r="F175" s="6">
        <v>5</v>
      </c>
      <c r="G175" s="6">
        <v>5</v>
      </c>
      <c r="H175" s="6"/>
    </row>
    <row r="176" spans="1:8" ht="27.95" customHeight="1">
      <c r="A176" s="6">
        <v>173</v>
      </c>
      <c r="B176" s="6" t="s">
        <v>51</v>
      </c>
      <c r="C176" s="6" t="s">
        <v>255</v>
      </c>
      <c r="D176" s="6" t="s">
        <v>192</v>
      </c>
      <c r="E176" s="6" t="s">
        <v>257</v>
      </c>
      <c r="F176" s="6">
        <v>0.6</v>
      </c>
      <c r="G176" s="6">
        <v>0.6</v>
      </c>
      <c r="H176" s="6"/>
    </row>
    <row r="177" spans="1:8" ht="27.95" customHeight="1">
      <c r="A177" s="6">
        <v>174</v>
      </c>
      <c r="B177" s="6" t="s">
        <v>51</v>
      </c>
      <c r="C177" s="6" t="s">
        <v>255</v>
      </c>
      <c r="D177" s="6" t="s">
        <v>200</v>
      </c>
      <c r="E177" s="6" t="s">
        <v>258</v>
      </c>
      <c r="F177" s="6">
        <v>1</v>
      </c>
      <c r="G177" s="6">
        <v>1</v>
      </c>
      <c r="H177" s="6"/>
    </row>
    <row r="178" spans="1:8" ht="27.95" customHeight="1">
      <c r="A178" s="6">
        <v>175</v>
      </c>
      <c r="B178" s="6" t="s">
        <v>51</v>
      </c>
      <c r="C178" s="6" t="s">
        <v>255</v>
      </c>
      <c r="D178" s="6" t="s">
        <v>202</v>
      </c>
      <c r="E178" s="6" t="s">
        <v>259</v>
      </c>
      <c r="F178" s="6">
        <v>1</v>
      </c>
      <c r="G178" s="6">
        <v>1</v>
      </c>
      <c r="H178" s="6"/>
    </row>
    <row r="179" spans="1:8" ht="27.95" customHeight="1">
      <c r="A179" s="6">
        <v>176</v>
      </c>
      <c r="B179" s="6" t="s">
        <v>51</v>
      </c>
      <c r="C179" s="6" t="s">
        <v>255</v>
      </c>
      <c r="D179" s="6" t="s">
        <v>202</v>
      </c>
      <c r="E179" s="6" t="s">
        <v>260</v>
      </c>
      <c r="F179" s="6">
        <v>1</v>
      </c>
      <c r="G179" s="6">
        <v>1</v>
      </c>
      <c r="H179" s="6"/>
    </row>
    <row r="180" spans="1:8" ht="27.95" customHeight="1">
      <c r="A180" s="6">
        <v>177</v>
      </c>
      <c r="B180" s="6" t="s">
        <v>51</v>
      </c>
      <c r="C180" s="6" t="s">
        <v>255</v>
      </c>
      <c r="D180" s="6" t="s">
        <v>202</v>
      </c>
      <c r="E180" s="6" t="s">
        <v>261</v>
      </c>
      <c r="F180" s="6">
        <v>1.8</v>
      </c>
      <c r="G180" s="6">
        <v>1.8</v>
      </c>
      <c r="H180" s="6"/>
    </row>
    <row r="181" spans="1:8" ht="27.95" customHeight="1">
      <c r="A181" s="6">
        <v>178</v>
      </c>
      <c r="B181" s="6" t="s">
        <v>51</v>
      </c>
      <c r="C181" s="6" t="s">
        <v>255</v>
      </c>
      <c r="D181" s="6" t="s">
        <v>202</v>
      </c>
      <c r="E181" s="6" t="s">
        <v>262</v>
      </c>
      <c r="F181" s="6">
        <v>1</v>
      </c>
      <c r="G181" s="6">
        <v>1</v>
      </c>
      <c r="H181" s="6"/>
    </row>
    <row r="182" spans="1:8" ht="27.95" customHeight="1">
      <c r="A182" s="6">
        <v>179</v>
      </c>
      <c r="B182" s="6" t="s">
        <v>51</v>
      </c>
      <c r="C182" s="6" t="s">
        <v>255</v>
      </c>
      <c r="D182" s="6" t="s">
        <v>215</v>
      </c>
      <c r="E182" s="6" t="s">
        <v>263</v>
      </c>
      <c r="F182" s="6">
        <v>2</v>
      </c>
      <c r="G182" s="6">
        <v>2</v>
      </c>
      <c r="H182" s="6"/>
    </row>
    <row r="183" spans="1:8" ht="27.95" customHeight="1">
      <c r="A183" s="6">
        <v>180</v>
      </c>
      <c r="B183" s="6" t="s">
        <v>51</v>
      </c>
      <c r="C183" s="6" t="s">
        <v>255</v>
      </c>
      <c r="D183" s="6" t="s">
        <v>215</v>
      </c>
      <c r="E183" s="6" t="s">
        <v>264</v>
      </c>
      <c r="F183" s="6">
        <v>0.3</v>
      </c>
      <c r="G183" s="6">
        <v>0.3</v>
      </c>
      <c r="H183" s="6"/>
    </row>
    <row r="184" spans="1:8" ht="27.95" customHeight="1">
      <c r="A184" s="6">
        <v>181</v>
      </c>
      <c r="B184" s="6" t="s">
        <v>51</v>
      </c>
      <c r="C184" s="6" t="s">
        <v>255</v>
      </c>
      <c r="D184" s="6" t="s">
        <v>215</v>
      </c>
      <c r="E184" s="6" t="s">
        <v>265</v>
      </c>
      <c r="F184" s="6">
        <v>0.6</v>
      </c>
      <c r="G184" s="6">
        <v>0.6</v>
      </c>
      <c r="H184" s="6"/>
    </row>
    <row r="185" spans="1:8" ht="27.95" customHeight="1">
      <c r="A185" s="6">
        <v>182</v>
      </c>
      <c r="B185" s="6" t="s">
        <v>51</v>
      </c>
      <c r="C185" s="6" t="s">
        <v>255</v>
      </c>
      <c r="D185" s="6" t="s">
        <v>194</v>
      </c>
      <c r="E185" s="6" t="s">
        <v>266</v>
      </c>
      <c r="F185" s="6">
        <v>1</v>
      </c>
      <c r="G185" s="6">
        <v>1</v>
      </c>
      <c r="H185" s="6"/>
    </row>
    <row r="186" spans="1:8" ht="27.95" customHeight="1">
      <c r="A186" s="6">
        <v>183</v>
      </c>
      <c r="B186" s="6" t="s">
        <v>51</v>
      </c>
      <c r="C186" s="6" t="s">
        <v>255</v>
      </c>
      <c r="D186" s="6" t="s">
        <v>62</v>
      </c>
      <c r="E186" s="6" t="s">
        <v>267</v>
      </c>
      <c r="F186" s="6">
        <v>1.2</v>
      </c>
      <c r="G186" s="6">
        <v>1.2</v>
      </c>
      <c r="H186" s="6"/>
    </row>
    <row r="187" spans="1:8" ht="27.95" customHeight="1">
      <c r="A187" s="6">
        <v>184</v>
      </c>
      <c r="B187" s="6" t="s">
        <v>51</v>
      </c>
      <c r="C187" s="6" t="s">
        <v>255</v>
      </c>
      <c r="D187" s="6" t="s">
        <v>268</v>
      </c>
      <c r="E187" s="6" t="s">
        <v>269</v>
      </c>
      <c r="F187" s="6">
        <v>0.5</v>
      </c>
      <c r="G187" s="6">
        <v>0.5</v>
      </c>
      <c r="H187" s="6"/>
    </row>
    <row r="188" spans="1:8" ht="27.95" customHeight="1">
      <c r="A188" s="6">
        <v>185</v>
      </c>
      <c r="B188" s="6" t="s">
        <v>51</v>
      </c>
      <c r="C188" s="6" t="s">
        <v>270</v>
      </c>
      <c r="D188" s="6" t="s">
        <v>196</v>
      </c>
      <c r="E188" s="6" t="s">
        <v>271</v>
      </c>
      <c r="F188" s="6">
        <v>0.35</v>
      </c>
      <c r="G188" s="6">
        <v>0.35</v>
      </c>
      <c r="H188" s="6"/>
    </row>
    <row r="189" spans="1:8" ht="27.95" customHeight="1">
      <c r="A189" s="6">
        <v>186</v>
      </c>
      <c r="B189" s="6" t="s">
        <v>51</v>
      </c>
      <c r="C189" s="6" t="s">
        <v>270</v>
      </c>
      <c r="D189" s="6" t="s">
        <v>196</v>
      </c>
      <c r="E189" s="6" t="s">
        <v>272</v>
      </c>
      <c r="F189" s="6">
        <v>2</v>
      </c>
      <c r="G189" s="6">
        <v>2</v>
      </c>
      <c r="H189" s="6"/>
    </row>
    <row r="190" spans="1:8" ht="27.95" customHeight="1">
      <c r="A190" s="6">
        <v>187</v>
      </c>
      <c r="B190" s="6" t="s">
        <v>51</v>
      </c>
      <c r="C190" s="6" t="s">
        <v>273</v>
      </c>
      <c r="D190" s="6" t="e">
        <f ca="1">_xlfn.XLOOKUP(#REF!,'[1]（表一）2024年稻谷目标价格补贴农户申报表'!$C$1:$C$65536,'[1]（表一）2024年稻谷目标价格补贴农户申报表'!$A$1:$A$65536)</f>
        <v>#NAME?</v>
      </c>
      <c r="E190" s="6" t="s">
        <v>274</v>
      </c>
      <c r="F190" s="6">
        <v>1</v>
      </c>
      <c r="G190" s="6">
        <v>1</v>
      </c>
      <c r="H190" s="6"/>
    </row>
    <row r="191" spans="1:8" ht="27.95" customHeight="1">
      <c r="A191" s="6">
        <v>188</v>
      </c>
      <c r="B191" s="6" t="s">
        <v>51</v>
      </c>
      <c r="C191" s="6" t="s">
        <v>273</v>
      </c>
      <c r="D191" s="6" t="e">
        <f ca="1">_xlfn.XLOOKUP(#REF!,'[1]（表一）2024年稻谷目标价格补贴农户申报表'!$C$1:$C$65536,'[1]（表一）2024年稻谷目标价格补贴农户申报表'!$A$1:$A$65536)</f>
        <v>#NAME?</v>
      </c>
      <c r="E191" s="6" t="s">
        <v>275</v>
      </c>
      <c r="F191" s="6">
        <v>2.5</v>
      </c>
      <c r="G191" s="6">
        <v>2.5</v>
      </c>
      <c r="H191" s="6"/>
    </row>
    <row r="192" spans="1:8" ht="27.95" customHeight="1">
      <c r="A192" s="6">
        <v>189</v>
      </c>
      <c r="B192" s="6" t="s">
        <v>51</v>
      </c>
      <c r="C192" s="6" t="s">
        <v>273</v>
      </c>
      <c r="D192" s="6" t="e">
        <f ca="1">_xlfn.XLOOKUP(#REF!,'[1]（表一）2024年稻谷目标价格补贴农户申报表'!$C$1:$C$65536,'[1]（表一）2024年稻谷目标价格补贴农户申报表'!$A$1:$A$65536)</f>
        <v>#NAME?</v>
      </c>
      <c r="E192" s="6" t="s">
        <v>276</v>
      </c>
      <c r="F192" s="6">
        <v>2</v>
      </c>
      <c r="G192" s="6">
        <v>2</v>
      </c>
      <c r="H192" s="6"/>
    </row>
    <row r="193" spans="1:8" ht="27.95" customHeight="1">
      <c r="A193" s="6">
        <v>190</v>
      </c>
      <c r="B193" s="6" t="s">
        <v>51</v>
      </c>
      <c r="C193" s="6" t="s">
        <v>273</v>
      </c>
      <c r="D193" s="6" t="e">
        <f ca="1">_xlfn.XLOOKUP(#REF!,'[1]（表一）2024年稻谷目标价格补贴农户申报表'!$C$1:$C$65536,'[1]（表一）2024年稻谷目标价格补贴农户申报表'!$A$1:$A$65536)</f>
        <v>#NAME?</v>
      </c>
      <c r="E193" s="6" t="s">
        <v>277</v>
      </c>
      <c r="F193" s="6">
        <v>2.2999999999999998</v>
      </c>
      <c r="G193" s="6">
        <v>2.2999999999999998</v>
      </c>
      <c r="H193" s="6"/>
    </row>
    <row r="194" spans="1:8" ht="27.95" customHeight="1">
      <c r="A194" s="6">
        <v>191</v>
      </c>
      <c r="B194" s="6" t="s">
        <v>51</v>
      </c>
      <c r="C194" s="6" t="s">
        <v>273</v>
      </c>
      <c r="D194" s="6" t="e">
        <f ca="1">_xlfn.XLOOKUP(#REF!,'[1]（表一）2024年稻谷目标价格补贴农户申报表'!$C$1:$C$65536,'[1]（表一）2024年稻谷目标价格补贴农户申报表'!$A$1:$A$65536)</f>
        <v>#NAME?</v>
      </c>
      <c r="E194" s="6" t="s">
        <v>278</v>
      </c>
      <c r="F194" s="6">
        <v>2</v>
      </c>
      <c r="G194" s="6">
        <v>2</v>
      </c>
      <c r="H194" s="6"/>
    </row>
    <row r="195" spans="1:8" ht="27.95" customHeight="1">
      <c r="A195" s="6">
        <v>192</v>
      </c>
      <c r="B195" s="6" t="s">
        <v>51</v>
      </c>
      <c r="C195" s="6" t="s">
        <v>273</v>
      </c>
      <c r="D195" s="6" t="e">
        <f ca="1">_xlfn.XLOOKUP(#REF!,'[1]（表一）2024年稻谷目标价格补贴农户申报表'!$C$1:$C$65536,'[1]（表一）2024年稻谷目标价格补贴农户申报表'!$A$1:$A$65536)</f>
        <v>#NAME?</v>
      </c>
      <c r="E195" s="6" t="s">
        <v>279</v>
      </c>
      <c r="F195" s="6">
        <v>2.5</v>
      </c>
      <c r="G195" s="6">
        <v>2.5</v>
      </c>
      <c r="H195" s="6"/>
    </row>
    <row r="196" spans="1:8" ht="27.95" customHeight="1">
      <c r="A196" s="6">
        <v>193</v>
      </c>
      <c r="B196" s="6" t="s">
        <v>51</v>
      </c>
      <c r="C196" s="6" t="s">
        <v>273</v>
      </c>
      <c r="D196" s="6" t="e">
        <f ca="1">_xlfn.XLOOKUP(#REF!,'[1]（表一）2024年稻谷目标价格补贴农户申报表'!$C$1:$C$65536,'[1]（表一）2024年稻谷目标价格补贴农户申报表'!$A$1:$A$65536)</f>
        <v>#NAME?</v>
      </c>
      <c r="E196" s="6" t="s">
        <v>280</v>
      </c>
      <c r="F196" s="6">
        <v>1.5</v>
      </c>
      <c r="G196" s="6">
        <v>1.5</v>
      </c>
      <c r="H196" s="6"/>
    </row>
    <row r="197" spans="1:8" ht="27.95" customHeight="1">
      <c r="A197" s="6">
        <v>194</v>
      </c>
      <c r="B197" s="6" t="s">
        <v>51</v>
      </c>
      <c r="C197" s="6" t="s">
        <v>273</v>
      </c>
      <c r="D197" s="6" t="e">
        <f ca="1">_xlfn.XLOOKUP(#REF!,'[1]（表一）2024年稻谷目标价格补贴农户申报表'!$C$1:$C$65536,'[1]（表一）2024年稻谷目标价格补贴农户申报表'!$A$1:$A$65536)</f>
        <v>#NAME?</v>
      </c>
      <c r="E197" s="6" t="s">
        <v>281</v>
      </c>
      <c r="F197" s="6">
        <v>2</v>
      </c>
      <c r="G197" s="6">
        <v>6</v>
      </c>
      <c r="H197" s="6"/>
    </row>
    <row r="198" spans="1:8" ht="27.95" customHeight="1">
      <c r="A198" s="6">
        <v>195</v>
      </c>
      <c r="B198" s="6" t="s">
        <v>51</v>
      </c>
      <c r="C198" s="6" t="s">
        <v>273</v>
      </c>
      <c r="D198" s="6" t="e">
        <f ca="1">_xlfn.XLOOKUP(#REF!,'[1]（表一）2024年稻谷目标价格补贴农户申报表'!$C$1:$C$65536,'[1]（表一）2024年稻谷目标价格补贴农户申报表'!$A$1:$A$65536)</f>
        <v>#NAME?</v>
      </c>
      <c r="E198" s="6" t="s">
        <v>282</v>
      </c>
      <c r="F198" s="6">
        <v>2.2000000000000002</v>
      </c>
      <c r="G198" s="6">
        <v>2.2000000000000002</v>
      </c>
      <c r="H198" s="6"/>
    </row>
    <row r="199" spans="1:8" ht="27.95" customHeight="1">
      <c r="A199" s="6">
        <v>196</v>
      </c>
      <c r="B199" s="6" t="s">
        <v>51</v>
      </c>
      <c r="C199" s="6" t="s">
        <v>273</v>
      </c>
      <c r="D199" s="6" t="e">
        <f ca="1">_xlfn.XLOOKUP(#REF!,'[1]（表一）2024年稻谷目标价格补贴农户申报表'!$C$1:$C$65536,'[1]（表一）2024年稻谷目标价格补贴农户申报表'!$A$1:$A$65536)</f>
        <v>#NAME?</v>
      </c>
      <c r="E199" s="6" t="s">
        <v>283</v>
      </c>
      <c r="F199" s="6">
        <v>2</v>
      </c>
      <c r="G199" s="6">
        <v>2</v>
      </c>
      <c r="H199" s="6"/>
    </row>
    <row r="200" spans="1:8" ht="27.95" customHeight="1">
      <c r="A200" s="6">
        <v>197</v>
      </c>
      <c r="B200" s="6" t="s">
        <v>51</v>
      </c>
      <c r="C200" s="6" t="s">
        <v>273</v>
      </c>
      <c r="D200" s="6" t="e">
        <f ca="1">_xlfn.XLOOKUP(#REF!,'[1]（表一）2024年稻谷目标价格补贴农户申报表'!$C$1:$C$65536,'[1]（表一）2024年稻谷目标价格补贴农户申报表'!$A$1:$A$65536)</f>
        <v>#NAME?</v>
      </c>
      <c r="E200" s="6" t="s">
        <v>284</v>
      </c>
      <c r="F200" s="6">
        <v>2</v>
      </c>
      <c r="G200" s="6">
        <v>2</v>
      </c>
      <c r="H200" s="6"/>
    </row>
    <row r="201" spans="1:8" ht="27.95" customHeight="1">
      <c r="A201" s="6">
        <v>198</v>
      </c>
      <c r="B201" s="6" t="s">
        <v>51</v>
      </c>
      <c r="C201" s="6" t="s">
        <v>273</v>
      </c>
      <c r="D201" s="6" t="s">
        <v>285</v>
      </c>
      <c r="E201" s="6" t="s">
        <v>286</v>
      </c>
      <c r="F201" s="6">
        <v>2</v>
      </c>
      <c r="G201" s="6">
        <v>2</v>
      </c>
      <c r="H201" s="6"/>
    </row>
    <row r="202" spans="1:8" ht="27.95" customHeight="1">
      <c r="A202" s="6">
        <v>199</v>
      </c>
      <c r="B202" s="6" t="s">
        <v>51</v>
      </c>
      <c r="C202" s="6" t="s">
        <v>273</v>
      </c>
      <c r="D202" s="6" t="s">
        <v>287</v>
      </c>
      <c r="E202" s="6" t="s">
        <v>288</v>
      </c>
      <c r="F202" s="6">
        <v>3</v>
      </c>
      <c r="G202" s="6">
        <v>3</v>
      </c>
      <c r="H202" s="6"/>
    </row>
    <row r="203" spans="1:8" ht="27.95" customHeight="1">
      <c r="A203" s="6">
        <v>200</v>
      </c>
      <c r="B203" s="6" t="s">
        <v>51</v>
      </c>
      <c r="C203" s="6" t="s">
        <v>273</v>
      </c>
      <c r="D203" s="6" t="e">
        <f ca="1">_xlfn.XLOOKUP(#REF!,'[1]（表一）2024年稻谷目标价格补贴农户申报表'!$C$1:$C$65536,'[1]（表一）2024年稻谷目标价格补贴农户申报表'!$A$1:$A$65536)</f>
        <v>#NAME?</v>
      </c>
      <c r="E203" s="6" t="s">
        <v>289</v>
      </c>
      <c r="F203" s="6">
        <v>0.8</v>
      </c>
      <c r="G203" s="6">
        <v>0.8</v>
      </c>
      <c r="H203" s="6"/>
    </row>
    <row r="204" spans="1:8" ht="33.950000000000003" customHeight="1">
      <c r="A204" s="7" t="s">
        <v>290</v>
      </c>
      <c r="B204" s="10"/>
      <c r="C204" s="7"/>
      <c r="D204" s="7"/>
      <c r="E204" s="7"/>
      <c r="F204" s="7">
        <f>SUM(F5:F203)</f>
        <v>2415.7599999999998</v>
      </c>
      <c r="G204" s="7">
        <f>SUM(G5:G203)</f>
        <v>1999.8599999999997</v>
      </c>
      <c r="H204" s="7"/>
    </row>
    <row r="205" spans="1:8" ht="20.100000000000001" customHeight="1">
      <c r="A205" s="20" t="s">
        <v>36</v>
      </c>
      <c r="B205" s="20"/>
      <c r="C205" s="20"/>
      <c r="D205" s="20"/>
      <c r="E205" s="20"/>
      <c r="F205" s="20"/>
      <c r="G205" s="20"/>
      <c r="H205" s="20"/>
    </row>
  </sheetData>
  <mergeCells count="4">
    <mergeCell ref="A1:B1"/>
    <mergeCell ref="A2:H2"/>
    <mergeCell ref="G3:H3"/>
    <mergeCell ref="A205:H205"/>
  </mergeCells>
  <phoneticPr fontId="13" type="noConversion"/>
  <pageMargins left="0.55486111111111103" right="0.554861111111111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9"/>
  <sheetViews>
    <sheetView tabSelected="1" zoomScale="160" zoomScaleNormal="160" workbookViewId="0">
      <selection activeCell="E6" sqref="E6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2" t="s">
        <v>291</v>
      </c>
      <c r="B1" s="2"/>
      <c r="C1" s="3"/>
    </row>
    <row r="2" spans="1:8" ht="45.95" customHeight="1">
      <c r="B2" s="18" t="s">
        <v>292</v>
      </c>
      <c r="C2" s="18"/>
      <c r="D2" s="18"/>
      <c r="E2" s="18"/>
      <c r="F2" s="18"/>
      <c r="G2" s="18"/>
    </row>
    <row r="3" spans="1:8" ht="33.950000000000003" customHeight="1">
      <c r="A3" s="4" t="s">
        <v>44</v>
      </c>
      <c r="B3" s="4"/>
      <c r="C3" s="4"/>
      <c r="D3" s="5" t="s">
        <v>45</v>
      </c>
      <c r="E3" s="23" t="s">
        <v>293</v>
      </c>
      <c r="F3" s="23"/>
      <c r="G3" s="4" t="s">
        <v>47</v>
      </c>
      <c r="H3" s="1"/>
    </row>
    <row r="4" spans="1:8" ht="45" customHeight="1">
      <c r="A4" s="6" t="s">
        <v>3</v>
      </c>
      <c r="B4" s="7" t="s">
        <v>48</v>
      </c>
      <c r="C4" s="7" t="s">
        <v>24</v>
      </c>
      <c r="D4" s="7" t="s">
        <v>27</v>
      </c>
      <c r="E4" s="7" t="s">
        <v>49</v>
      </c>
      <c r="F4" s="7" t="s">
        <v>50</v>
      </c>
      <c r="G4" s="7" t="s">
        <v>29</v>
      </c>
    </row>
    <row r="5" spans="1:8" s="1" customFormat="1" ht="27.95" customHeight="1">
      <c r="A5" s="8">
        <v>1</v>
      </c>
      <c r="B5" s="7" t="s">
        <v>51</v>
      </c>
      <c r="C5" s="7" t="s">
        <v>30</v>
      </c>
      <c r="D5" s="7"/>
      <c r="E5" s="7">
        <v>46</v>
      </c>
      <c r="F5" s="7">
        <v>44.4</v>
      </c>
      <c r="G5" s="7"/>
    </row>
    <row r="6" spans="1:8" ht="27.95" customHeight="1">
      <c r="A6" s="8">
        <v>2</v>
      </c>
      <c r="B6" s="7" t="s">
        <v>51</v>
      </c>
      <c r="C6" s="7" t="s">
        <v>294</v>
      </c>
      <c r="D6" s="7"/>
      <c r="E6" s="7">
        <f>SUM(乡镇双季稻面积到户汇总表!F11:F15)</f>
        <v>170.5</v>
      </c>
      <c r="F6" s="7">
        <f>SUM(乡镇双季稻面积到户汇总表!G11:G15)</f>
        <v>170.5</v>
      </c>
      <c r="G6" s="7"/>
    </row>
    <row r="7" spans="1:8" ht="42.75">
      <c r="A7" s="8">
        <v>3</v>
      </c>
      <c r="B7" s="7" t="s">
        <v>51</v>
      </c>
      <c r="C7" s="7" t="s">
        <v>295</v>
      </c>
      <c r="D7" s="7"/>
      <c r="E7" s="7">
        <v>95</v>
      </c>
      <c r="F7" s="9">
        <v>80</v>
      </c>
      <c r="G7" s="7" t="s">
        <v>296</v>
      </c>
    </row>
    <row r="8" spans="1:8" ht="27.95" customHeight="1">
      <c r="A8" s="8">
        <v>4</v>
      </c>
      <c r="B8" s="7" t="s">
        <v>51</v>
      </c>
      <c r="C8" s="7" t="s">
        <v>297</v>
      </c>
      <c r="D8" s="7"/>
      <c r="E8" s="7">
        <v>161</v>
      </c>
      <c r="F8" s="7">
        <v>161</v>
      </c>
      <c r="G8" s="7"/>
    </row>
    <row r="9" spans="1:8" ht="27.95" customHeight="1">
      <c r="A9" s="8">
        <v>5</v>
      </c>
      <c r="B9" s="7" t="s">
        <v>51</v>
      </c>
      <c r="C9" s="7" t="s">
        <v>298</v>
      </c>
      <c r="D9" s="7"/>
      <c r="E9" s="7">
        <v>288.5</v>
      </c>
      <c r="F9" s="7">
        <v>288.5</v>
      </c>
      <c r="G9" s="7"/>
    </row>
    <row r="10" spans="1:8" ht="63" customHeight="1">
      <c r="A10" s="8">
        <v>6</v>
      </c>
      <c r="B10" s="7" t="s">
        <v>51</v>
      </c>
      <c r="C10" s="7" t="s">
        <v>299</v>
      </c>
      <c r="D10" s="7"/>
      <c r="E10" s="7">
        <v>642.6</v>
      </c>
      <c r="F10" s="7">
        <v>516.29999999999995</v>
      </c>
      <c r="G10" s="7" t="s">
        <v>300</v>
      </c>
    </row>
    <row r="11" spans="1:8" ht="27.95" customHeight="1">
      <c r="A11" s="8">
        <v>7</v>
      </c>
      <c r="B11" s="7" t="s">
        <v>51</v>
      </c>
      <c r="C11" s="7" t="s">
        <v>174</v>
      </c>
      <c r="D11" s="7"/>
      <c r="E11" s="7">
        <v>49.3</v>
      </c>
      <c r="F11" s="7">
        <v>49.3</v>
      </c>
      <c r="G11" s="7"/>
    </row>
    <row r="12" spans="1:8" ht="27.95" customHeight="1">
      <c r="A12" s="8">
        <v>8</v>
      </c>
      <c r="B12" s="7" t="s">
        <v>51</v>
      </c>
      <c r="C12" s="7" t="s">
        <v>301</v>
      </c>
      <c r="D12" s="7"/>
      <c r="E12" s="7">
        <v>47.21</v>
      </c>
      <c r="F12" s="7">
        <v>47.21</v>
      </c>
      <c r="G12" s="7"/>
    </row>
    <row r="13" spans="1:8" ht="27.95" customHeight="1">
      <c r="A13" s="8">
        <v>9</v>
      </c>
      <c r="B13" s="7" t="s">
        <v>51</v>
      </c>
      <c r="C13" s="7" t="s">
        <v>218</v>
      </c>
      <c r="D13" s="7"/>
      <c r="E13" s="7">
        <v>25</v>
      </c>
      <c r="F13" s="7">
        <v>25</v>
      </c>
      <c r="G13" s="7"/>
    </row>
    <row r="14" spans="1:8" ht="66.95" customHeight="1">
      <c r="A14" s="8">
        <v>10</v>
      </c>
      <c r="B14" s="7" t="s">
        <v>51</v>
      </c>
      <c r="C14" s="7" t="s">
        <v>302</v>
      </c>
      <c r="D14" s="7"/>
      <c r="E14" s="7">
        <v>908.5</v>
      </c>
      <c r="F14" s="7">
        <v>566.5</v>
      </c>
      <c r="G14" s="7" t="s">
        <v>303</v>
      </c>
    </row>
    <row r="15" spans="1:8" ht="27.95" customHeight="1">
      <c r="A15" s="8">
        <v>11</v>
      </c>
      <c r="B15" s="7" t="s">
        <v>51</v>
      </c>
      <c r="C15" s="7" t="s">
        <v>304</v>
      </c>
      <c r="D15" s="7"/>
      <c r="E15" s="7">
        <v>2.35</v>
      </c>
      <c r="F15" s="7">
        <v>2.35</v>
      </c>
      <c r="G15" s="7"/>
    </row>
    <row r="16" spans="1:8" ht="27.95" customHeight="1">
      <c r="A16" s="8">
        <v>12</v>
      </c>
      <c r="B16" s="7" t="s">
        <v>51</v>
      </c>
      <c r="C16" s="7" t="s">
        <v>273</v>
      </c>
      <c r="D16" s="7"/>
      <c r="E16" s="7">
        <v>27.8</v>
      </c>
      <c r="F16" s="7">
        <v>31.8</v>
      </c>
      <c r="G16" s="7" t="s">
        <v>305</v>
      </c>
    </row>
    <row r="17" spans="1:7" ht="27.95" customHeight="1">
      <c r="A17" s="8">
        <v>13</v>
      </c>
      <c r="B17" s="7" t="s">
        <v>51</v>
      </c>
      <c r="C17" s="7" t="s">
        <v>306</v>
      </c>
      <c r="D17" s="7"/>
      <c r="E17" s="7">
        <v>17</v>
      </c>
      <c r="F17" s="7">
        <v>17</v>
      </c>
      <c r="G17" s="7"/>
    </row>
    <row r="18" spans="1:7" ht="27.95" customHeight="1">
      <c r="A18" s="7" t="s">
        <v>290</v>
      </c>
      <c r="B18" s="10"/>
      <c r="C18" s="7"/>
      <c r="D18" s="7"/>
      <c r="E18" s="7">
        <v>2480.7600000000002</v>
      </c>
      <c r="F18" s="7">
        <v>1999.86</v>
      </c>
      <c r="G18" s="7"/>
    </row>
    <row r="19" spans="1:7" ht="21" customHeight="1">
      <c r="A19" s="20" t="s">
        <v>36</v>
      </c>
      <c r="B19" s="20"/>
      <c r="C19" s="20"/>
      <c r="D19" s="20"/>
      <c r="E19" s="20"/>
      <c r="F19" s="20"/>
      <c r="G19" s="20"/>
    </row>
  </sheetData>
  <mergeCells count="3">
    <mergeCell ref="B2:G2"/>
    <mergeCell ref="E3:F3"/>
    <mergeCell ref="A19:G19"/>
  </mergeCells>
  <phoneticPr fontId="13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8DB9E348451A45DD8473B52121E07834_13</vt:lpwstr>
  </property>
  <property fmtid="{D5CDD505-2E9C-101B-9397-08002B2CF9AE}" pid="3" name="KSOProductBuildVer">
    <vt:lpwstr>2052-12.1.0.18276</vt:lpwstr>
  </property>
</Properties>
</file>