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<sst xmlns="http://schemas.openxmlformats.org/spreadsheetml/2006/main" count="132" uniqueCount="91">
  <si>
    <t>2023年永舜职业培训学校劳动关系协调员第一期公示</t>
  </si>
  <si>
    <t>序号</t>
  </si>
  <si>
    <t>姓名</t>
  </si>
  <si>
    <t>身份证号</t>
  </si>
  <si>
    <t>培训资格证书编号</t>
  </si>
  <si>
    <t>培训工种</t>
  </si>
  <si>
    <t>李明</t>
  </si>
  <si>
    <t>432924技能培训2256</t>
  </si>
  <si>
    <t>劳动关系协调员</t>
  </si>
  <si>
    <t>何桃梨</t>
  </si>
  <si>
    <t>431126技能培训1287</t>
  </si>
  <si>
    <t>李育</t>
  </si>
  <si>
    <t>432522技能培训0320</t>
  </si>
  <si>
    <t>李离</t>
  </si>
  <si>
    <t>431126技能培训0823</t>
  </si>
  <si>
    <t>肖顺</t>
  </si>
  <si>
    <t>431126技能培训0160</t>
  </si>
  <si>
    <t>唐培荣</t>
  </si>
  <si>
    <t>432924技能培训3829</t>
  </si>
  <si>
    <t>王萱</t>
  </si>
  <si>
    <t>362204技能培训5644</t>
  </si>
  <si>
    <t>徐鸣</t>
  </si>
  <si>
    <t>431126技能培训0043</t>
  </si>
  <si>
    <t>吕湘琴</t>
  </si>
  <si>
    <t>431126技能培训0069</t>
  </si>
  <si>
    <t>杨潇悦</t>
  </si>
  <si>
    <t>431122技能培训3827</t>
  </si>
  <si>
    <t>郑冬梅</t>
  </si>
  <si>
    <t>432924技能培训004X</t>
  </si>
  <si>
    <t>周宜</t>
  </si>
  <si>
    <t>431126技能培训1214</t>
  </si>
  <si>
    <t>李旦</t>
  </si>
  <si>
    <t>431126技能培训2301</t>
  </si>
  <si>
    <t>黄宇泉</t>
  </si>
  <si>
    <t>431127技能培训0178</t>
  </si>
  <si>
    <t>欧双美</t>
  </si>
  <si>
    <t>431126技能培训2266</t>
  </si>
  <si>
    <t>杨龄</t>
  </si>
  <si>
    <t>431102技能培训0025</t>
  </si>
  <si>
    <t>黄琳</t>
  </si>
  <si>
    <t>430581技能培训6549</t>
  </si>
  <si>
    <t>邝莉</t>
  </si>
  <si>
    <t>431126技能培训2248</t>
  </si>
  <si>
    <t>黄小利</t>
  </si>
  <si>
    <t>431126技能培训1243</t>
  </si>
  <si>
    <t>黄素珍</t>
  </si>
  <si>
    <t>432924技能培训5084</t>
  </si>
  <si>
    <t>唐媚</t>
  </si>
  <si>
    <t>431126技能培训0129</t>
  </si>
  <si>
    <t>谢函玲</t>
  </si>
  <si>
    <t>431126技能培训054X</t>
  </si>
  <si>
    <t>朱光良</t>
  </si>
  <si>
    <t>432924技能培训0019</t>
  </si>
  <si>
    <t>李可</t>
  </si>
  <si>
    <t>431126技能培训0023</t>
  </si>
  <si>
    <t>吕竹荣</t>
  </si>
  <si>
    <t>432924技能培训0104</t>
  </si>
  <si>
    <t>欧阳琴</t>
  </si>
  <si>
    <t>431126技能培训0044</t>
  </si>
  <si>
    <t>欧阳慧敏</t>
  </si>
  <si>
    <t>431126技能培训6286</t>
  </si>
  <si>
    <t>蒋艳萍</t>
  </si>
  <si>
    <t>431124技能培训0361</t>
  </si>
  <si>
    <t>乐云艳</t>
  </si>
  <si>
    <t>432924技能培训0020</t>
  </si>
  <si>
    <t>谭婷</t>
  </si>
  <si>
    <t>431126技能培训846X</t>
  </si>
  <si>
    <t>何维权</t>
  </si>
  <si>
    <t>431126技能培训0294</t>
  </si>
  <si>
    <t>欧慧婷</t>
  </si>
  <si>
    <t>431126技能培训034X</t>
  </si>
  <si>
    <t>王勇</t>
  </si>
  <si>
    <t>431126技能培训0019</t>
  </si>
  <si>
    <t>朱敏</t>
  </si>
  <si>
    <t>431121技能培训0702</t>
  </si>
  <si>
    <t>欧小玉</t>
  </si>
  <si>
    <t>432924技能培训1245</t>
  </si>
  <si>
    <t>欧晨茜</t>
  </si>
  <si>
    <t>431126技能培训012X</t>
  </si>
  <si>
    <t>彭春艳</t>
  </si>
  <si>
    <t>432924技能培训1228</t>
  </si>
  <si>
    <t>张琼</t>
  </si>
  <si>
    <t>431124技能培训3029</t>
  </si>
  <si>
    <t>欧怡</t>
  </si>
  <si>
    <t>431126技能培训1245</t>
  </si>
  <si>
    <t>彭权</t>
  </si>
  <si>
    <t>431126技能培训1217</t>
  </si>
  <si>
    <t>骆丽梅</t>
  </si>
  <si>
    <t>431126技能培训1221</t>
  </si>
  <si>
    <t>蔡宁</t>
  </si>
  <si>
    <t>431126技能培训002X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</si>
</sst>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2521;&#35757;&#21512;&#26684;&#35777;&#20070;&#26680;&#21457;&#21517;&#208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3">
          <cell r="B3" t="str">
            <v>姓名</v>
          </cell>
          <cell r="C3" t="str">
            <v>性别</v>
          </cell>
          <cell r="D3" t="str">
            <v>身份证号码</v>
          </cell>
          <cell r="E3" t="str">
            <v> 文化程度</v>
          </cell>
          <cell r="F3" t="str">
            <v>培训职业</v>
          </cell>
          <cell r="G3" t="str">
            <v>培训等级</v>
          </cell>
          <cell r="H3" t="str">
            <v>培训总
课时数</v>
          </cell>
          <cell r="I3" t="str">
            <v>考核成绩</v>
          </cell>
        </row>
        <row r="3">
          <cell r="K3" t="str">
            <v>证书编号</v>
          </cell>
        </row>
        <row r="4">
          <cell r="I4" t="str">
            <v>专业理论</v>
          </cell>
          <cell r="J4" t="str">
            <v>实际操作</v>
          </cell>
        </row>
        <row r="5">
          <cell r="B5" t="str">
            <v>吕湘琴</v>
          </cell>
          <cell r="C5" t="str">
            <v>女</v>
          </cell>
          <cell r="D5" t="str">
            <v>431126198909190069</v>
          </cell>
          <cell r="E5" t="str">
            <v>普通高中</v>
          </cell>
          <cell r="F5" t="str">
            <v/>
          </cell>
          <cell r="G5" t="str">
            <v>中级</v>
          </cell>
          <cell r="H5" t="str">
            <v>70</v>
          </cell>
          <cell r="I5" t="str">
            <v>93.0</v>
          </cell>
          <cell r="J5" t="str">
            <v>75</v>
          </cell>
          <cell r="K5" t="str">
            <v>231126999496835Y</v>
          </cell>
        </row>
        <row r="6">
          <cell r="B6" t="str">
            <v>欧怡</v>
          </cell>
          <cell r="C6" t="str">
            <v>女</v>
          </cell>
          <cell r="D6" t="str">
            <v>431126200108211245</v>
          </cell>
          <cell r="E6" t="str">
            <v>大学专科</v>
          </cell>
          <cell r="F6" t="str">
            <v/>
          </cell>
          <cell r="G6" t="str">
            <v>中级</v>
          </cell>
          <cell r="H6" t="str">
            <v>70</v>
          </cell>
          <cell r="I6" t="str">
            <v>86.0</v>
          </cell>
          <cell r="J6" t="str">
            <v>70</v>
          </cell>
          <cell r="K6" t="str">
            <v>231126999438512Y</v>
          </cell>
        </row>
        <row r="7">
          <cell r="B7" t="str">
            <v>骆丽梅</v>
          </cell>
          <cell r="C7" t="str">
            <v>女</v>
          </cell>
          <cell r="D7" t="str">
            <v>431126198903101221</v>
          </cell>
          <cell r="E7" t="str">
            <v>大学专科</v>
          </cell>
          <cell r="F7" t="str">
            <v/>
          </cell>
          <cell r="G7" t="str">
            <v>中级</v>
          </cell>
          <cell r="H7" t="str">
            <v>70</v>
          </cell>
          <cell r="I7" t="str">
            <v>89.0</v>
          </cell>
          <cell r="J7" t="str">
            <v>68</v>
          </cell>
          <cell r="K7" t="str">
            <v>231126999467762Y</v>
          </cell>
        </row>
        <row r="8">
          <cell r="B8" t="str">
            <v>李育</v>
          </cell>
          <cell r="C8" t="str">
            <v>女</v>
          </cell>
          <cell r="D8" t="str">
            <v>432522198510190320</v>
          </cell>
          <cell r="E8" t="str">
            <v>大学专科</v>
          </cell>
          <cell r="F8" t="str">
            <v/>
          </cell>
          <cell r="G8" t="str">
            <v>中级</v>
          </cell>
          <cell r="H8" t="str">
            <v>70</v>
          </cell>
          <cell r="I8" t="str">
            <v>100</v>
          </cell>
          <cell r="J8" t="str">
            <v>72</v>
          </cell>
          <cell r="K8" t="str">
            <v>231126999445416Y</v>
          </cell>
        </row>
        <row r="9">
          <cell r="B9" t="str">
            <v>杨潇悦</v>
          </cell>
          <cell r="C9" t="str">
            <v>女</v>
          </cell>
          <cell r="D9" t="str">
            <v>431122198711143827</v>
          </cell>
          <cell r="E9" t="str">
            <v>大学专科</v>
          </cell>
          <cell r="F9" t="str">
            <v/>
          </cell>
          <cell r="G9" t="str">
            <v>中级</v>
          </cell>
          <cell r="H9" t="str">
            <v>70</v>
          </cell>
          <cell r="I9" t="str">
            <v>81.0</v>
          </cell>
          <cell r="J9" t="str">
            <v>68</v>
          </cell>
          <cell r="K9" t="str">
            <v>231126999442568Y</v>
          </cell>
        </row>
        <row r="10">
          <cell r="B10" t="str">
            <v>谢海艳</v>
          </cell>
          <cell r="C10" t="str">
            <v>女</v>
          </cell>
          <cell r="D10" t="str">
            <v>432928198207110420</v>
          </cell>
          <cell r="E10" t="str">
            <v>普通高中</v>
          </cell>
          <cell r="F10" t="str">
            <v/>
          </cell>
          <cell r="G10" t="str">
            <v>中级</v>
          </cell>
          <cell r="H10" t="str">
            <v>70</v>
          </cell>
          <cell r="I10" t="str">
            <v/>
          </cell>
          <cell r="J10" t="str">
            <v>0</v>
          </cell>
          <cell r="K10" t="str">
            <v/>
          </cell>
        </row>
        <row r="11">
          <cell r="B11" t="str">
            <v>欧阳琴</v>
          </cell>
          <cell r="C11" t="str">
            <v>女</v>
          </cell>
          <cell r="D11" t="str">
            <v>431126199404140044</v>
          </cell>
          <cell r="E11" t="str">
            <v>普通高中</v>
          </cell>
          <cell r="F11" t="str">
            <v/>
          </cell>
          <cell r="G11" t="str">
            <v>中级</v>
          </cell>
          <cell r="H11" t="str">
            <v>70</v>
          </cell>
          <cell r="I11" t="str">
            <v>91.0</v>
          </cell>
          <cell r="J11" t="str">
            <v>70</v>
          </cell>
          <cell r="K11" t="str">
            <v>231126999452495Y</v>
          </cell>
        </row>
        <row r="12">
          <cell r="B12" t="str">
            <v>周宜</v>
          </cell>
          <cell r="C12" t="str">
            <v>男</v>
          </cell>
          <cell r="D12" t="str">
            <v>431126199301181214</v>
          </cell>
          <cell r="E12" t="str">
            <v>大学专科</v>
          </cell>
          <cell r="F12" t="str">
            <v/>
          </cell>
          <cell r="G12" t="str">
            <v>中级</v>
          </cell>
          <cell r="H12" t="str">
            <v>70</v>
          </cell>
          <cell r="I12" t="str">
            <v>87.0</v>
          </cell>
          <cell r="J12" t="str">
            <v>74</v>
          </cell>
          <cell r="K12" t="str">
            <v>231126999436458Y</v>
          </cell>
        </row>
        <row r="13">
          <cell r="B13" t="str">
            <v>郑冬梅</v>
          </cell>
          <cell r="C13" t="str">
            <v>女</v>
          </cell>
          <cell r="D13" t="str">
            <v>43292419731206004X</v>
          </cell>
          <cell r="E13" t="str">
            <v>普通高中</v>
          </cell>
          <cell r="F13" t="str">
            <v/>
          </cell>
          <cell r="G13" t="str">
            <v>中级</v>
          </cell>
          <cell r="H13" t="str">
            <v>70</v>
          </cell>
          <cell r="I13" t="str">
            <v>85.0</v>
          </cell>
          <cell r="J13" t="str">
            <v>69</v>
          </cell>
          <cell r="K13" t="str">
            <v>231126999496165Y</v>
          </cell>
        </row>
        <row r="14">
          <cell r="B14" t="str">
            <v>欧阳慧敏</v>
          </cell>
          <cell r="C14" t="str">
            <v>女</v>
          </cell>
          <cell r="D14" t="str">
            <v>431126198609166286</v>
          </cell>
          <cell r="E14" t="str">
            <v>中等专科</v>
          </cell>
          <cell r="F14" t="str">
            <v/>
          </cell>
          <cell r="G14" t="str">
            <v>中级</v>
          </cell>
          <cell r="H14" t="str">
            <v>70</v>
          </cell>
          <cell r="I14" t="str">
            <v>100</v>
          </cell>
          <cell r="J14" t="str">
            <v>76</v>
          </cell>
          <cell r="K14" t="str">
            <v>231126999411330Y</v>
          </cell>
        </row>
        <row r="15">
          <cell r="B15" t="str">
            <v>李旦</v>
          </cell>
          <cell r="C15" t="str">
            <v>女</v>
          </cell>
          <cell r="D15" t="str">
            <v>431126198807232301</v>
          </cell>
          <cell r="E15" t="str">
            <v>普通高中</v>
          </cell>
          <cell r="F15" t="str">
            <v/>
          </cell>
          <cell r="G15" t="str">
            <v>中级</v>
          </cell>
          <cell r="H15" t="str">
            <v>70</v>
          </cell>
          <cell r="I15" t="str">
            <v>81.0</v>
          </cell>
          <cell r="J15" t="str">
            <v>70</v>
          </cell>
          <cell r="K15" t="str">
            <v>231126999436829Y</v>
          </cell>
        </row>
        <row r="16">
          <cell r="B16" t="str">
            <v>朱光良</v>
          </cell>
          <cell r="C16" t="str">
            <v>男</v>
          </cell>
          <cell r="D16" t="str">
            <v>432924196609190019</v>
          </cell>
          <cell r="E16" t="str">
            <v>普通高中</v>
          </cell>
          <cell r="F16" t="str">
            <v/>
          </cell>
          <cell r="G16" t="str">
            <v>中级</v>
          </cell>
          <cell r="H16" t="str">
            <v>70</v>
          </cell>
          <cell r="I16" t="str">
            <v>79.0</v>
          </cell>
          <cell r="J16" t="str">
            <v>73</v>
          </cell>
          <cell r="K16" t="str">
            <v>231126999493374Y</v>
          </cell>
        </row>
        <row r="17">
          <cell r="B17" t="str">
            <v>吕竹荣</v>
          </cell>
          <cell r="C17" t="str">
            <v>女</v>
          </cell>
          <cell r="D17" t="str">
            <v>432924197401120104</v>
          </cell>
          <cell r="E17" t="str">
            <v>普通高中</v>
          </cell>
          <cell r="F17" t="str">
            <v/>
          </cell>
          <cell r="G17" t="str">
            <v>中级</v>
          </cell>
          <cell r="H17" t="str">
            <v>70</v>
          </cell>
          <cell r="I17" t="str">
            <v>87.0</v>
          </cell>
          <cell r="J17" t="str">
            <v>67</v>
          </cell>
          <cell r="K17" t="str">
            <v>231126999481714Y</v>
          </cell>
        </row>
        <row r="18">
          <cell r="B18" t="str">
            <v>谢函玲</v>
          </cell>
          <cell r="C18" t="str">
            <v>女</v>
          </cell>
          <cell r="D18" t="str">
            <v>43112620051005054X</v>
          </cell>
          <cell r="E18" t="str">
            <v>技工学校</v>
          </cell>
          <cell r="F18" t="str">
            <v/>
          </cell>
          <cell r="G18" t="str">
            <v>中级</v>
          </cell>
          <cell r="H18" t="str">
            <v>70</v>
          </cell>
          <cell r="I18" t="str">
            <v>93.0</v>
          </cell>
          <cell r="J18" t="str">
            <v>71</v>
          </cell>
          <cell r="K18" t="str">
            <v>231126999482838Y</v>
          </cell>
        </row>
        <row r="19">
          <cell r="B19" t="str">
            <v>奉桂森</v>
          </cell>
          <cell r="C19" t="str">
            <v>男</v>
          </cell>
          <cell r="D19" t="str">
            <v>431126200409050035</v>
          </cell>
          <cell r="E19" t="str">
            <v>普通高中</v>
          </cell>
          <cell r="F19" t="str">
            <v/>
          </cell>
          <cell r="G19" t="str">
            <v>中级</v>
          </cell>
          <cell r="H19" t="str">
            <v>70</v>
          </cell>
          <cell r="I19" t="str">
            <v/>
          </cell>
          <cell r="J19" t="str">
            <v>0</v>
          </cell>
          <cell r="K19" t="str">
            <v/>
          </cell>
        </row>
        <row r="20">
          <cell r="B20" t="str">
            <v>唐利</v>
          </cell>
          <cell r="C20" t="str">
            <v>女</v>
          </cell>
          <cell r="D20" t="str">
            <v>432924198001174626</v>
          </cell>
          <cell r="E20" t="str">
            <v>普通高中</v>
          </cell>
          <cell r="F20" t="str">
            <v/>
          </cell>
          <cell r="G20" t="str">
            <v>中级</v>
          </cell>
          <cell r="H20" t="str">
            <v>70</v>
          </cell>
          <cell r="I20" t="str">
            <v/>
          </cell>
          <cell r="J20" t="str">
            <v>0</v>
          </cell>
          <cell r="K20" t="str">
            <v/>
          </cell>
        </row>
        <row r="21">
          <cell r="B21" t="str">
            <v>邝莉</v>
          </cell>
          <cell r="C21" t="str">
            <v>女</v>
          </cell>
          <cell r="D21" t="str">
            <v>431126198511052248</v>
          </cell>
          <cell r="E21" t="str">
            <v>普通高中</v>
          </cell>
          <cell r="F21" t="str">
            <v/>
          </cell>
          <cell r="G21" t="str">
            <v>中级</v>
          </cell>
          <cell r="H21" t="str">
            <v>70</v>
          </cell>
          <cell r="I21" t="str">
            <v>73.0</v>
          </cell>
          <cell r="J21" t="str">
            <v>76</v>
          </cell>
          <cell r="K21" t="str">
            <v>231126999465941Y</v>
          </cell>
        </row>
        <row r="22">
          <cell r="B22" t="str">
            <v>彭权</v>
          </cell>
          <cell r="C22" t="str">
            <v>男</v>
          </cell>
          <cell r="D22" t="str">
            <v>431126198804271217</v>
          </cell>
          <cell r="E22" t="str">
            <v>中等专科</v>
          </cell>
          <cell r="F22" t="str">
            <v/>
          </cell>
          <cell r="G22" t="str">
            <v>中级</v>
          </cell>
          <cell r="H22" t="str">
            <v>70</v>
          </cell>
          <cell r="I22" t="str">
            <v>69.0</v>
          </cell>
          <cell r="J22" t="str">
            <v>72</v>
          </cell>
          <cell r="K22" t="str">
            <v>231126999485854Y</v>
          </cell>
        </row>
        <row r="23">
          <cell r="B23" t="str">
            <v>徐鸣</v>
          </cell>
          <cell r="C23" t="str">
            <v>女</v>
          </cell>
          <cell r="D23" t="str">
            <v>431126200512090043</v>
          </cell>
          <cell r="E23" t="str">
            <v>普通高中</v>
          </cell>
          <cell r="F23" t="str">
            <v/>
          </cell>
          <cell r="G23" t="str">
            <v>中级</v>
          </cell>
          <cell r="H23" t="str">
            <v>70</v>
          </cell>
          <cell r="I23" t="str">
            <v>79.0</v>
          </cell>
          <cell r="J23" t="str">
            <v>73</v>
          </cell>
          <cell r="K23" t="str">
            <v>231126999497316Y</v>
          </cell>
        </row>
        <row r="24">
          <cell r="B24" t="str">
            <v>黄宇泉</v>
          </cell>
          <cell r="C24" t="str">
            <v>男</v>
          </cell>
          <cell r="D24" t="str">
            <v>431127200706070178</v>
          </cell>
          <cell r="E24" t="str">
            <v>中等专科</v>
          </cell>
          <cell r="F24" t="str">
            <v/>
          </cell>
          <cell r="G24" t="str">
            <v>中级</v>
          </cell>
          <cell r="H24" t="str">
            <v>70</v>
          </cell>
          <cell r="I24" t="str">
            <v>82.0</v>
          </cell>
          <cell r="J24" t="str">
            <v>69</v>
          </cell>
          <cell r="K24" t="str">
            <v>231126999445741Y</v>
          </cell>
        </row>
        <row r="25">
          <cell r="B25" t="str">
            <v>欧小玉</v>
          </cell>
          <cell r="C25" t="str">
            <v>女</v>
          </cell>
          <cell r="D25" t="str">
            <v>432924197707231245</v>
          </cell>
          <cell r="E25" t="str">
            <v>中等专科</v>
          </cell>
          <cell r="F25" t="str">
            <v/>
          </cell>
          <cell r="G25" t="str">
            <v>中级</v>
          </cell>
          <cell r="H25" t="str">
            <v>70</v>
          </cell>
          <cell r="I25" t="str">
            <v>94.0</v>
          </cell>
          <cell r="J25" t="str">
            <v>73</v>
          </cell>
          <cell r="K25" t="str">
            <v>231126999448749Y</v>
          </cell>
        </row>
        <row r="26">
          <cell r="B26" t="str">
            <v>朱敏</v>
          </cell>
          <cell r="C26" t="str">
            <v>女</v>
          </cell>
          <cell r="D26" t="str">
            <v>431121200707070702</v>
          </cell>
          <cell r="E26" t="str">
            <v>普通高中</v>
          </cell>
          <cell r="F26" t="str">
            <v/>
          </cell>
          <cell r="G26" t="str">
            <v>中级</v>
          </cell>
          <cell r="H26" t="str">
            <v>70</v>
          </cell>
          <cell r="I26" t="str">
            <v>95.0</v>
          </cell>
          <cell r="J26" t="str">
            <v>72</v>
          </cell>
          <cell r="K26" t="str">
            <v>231126999468433Y</v>
          </cell>
        </row>
        <row r="27">
          <cell r="B27" t="str">
            <v>欧双美</v>
          </cell>
          <cell r="C27" t="str">
            <v>女</v>
          </cell>
          <cell r="D27" t="str">
            <v>431126198609102266</v>
          </cell>
          <cell r="E27" t="str">
            <v>普通高中</v>
          </cell>
          <cell r="F27" t="str">
            <v/>
          </cell>
          <cell r="G27" t="str">
            <v>中级</v>
          </cell>
          <cell r="H27" t="str">
            <v>70</v>
          </cell>
          <cell r="I27" t="str">
            <v>91.0</v>
          </cell>
          <cell r="J27" t="str">
            <v>76</v>
          </cell>
          <cell r="K27" t="str">
            <v>231126999411681Y</v>
          </cell>
        </row>
        <row r="28">
          <cell r="B28" t="str">
            <v>何维权</v>
          </cell>
          <cell r="C28" t="str">
            <v>男</v>
          </cell>
          <cell r="D28" t="str">
            <v>431126200612250294</v>
          </cell>
          <cell r="E28" t="str">
            <v>中等专科</v>
          </cell>
          <cell r="F28" t="str">
            <v/>
          </cell>
          <cell r="G28" t="str">
            <v>中级</v>
          </cell>
          <cell r="H28" t="str">
            <v>70</v>
          </cell>
          <cell r="I28" t="str">
            <v>89.0</v>
          </cell>
          <cell r="J28" t="str">
            <v>69</v>
          </cell>
          <cell r="K28" t="str">
            <v>231126999496050Y</v>
          </cell>
        </row>
        <row r="29">
          <cell r="B29" t="str">
            <v>欧阳素娟</v>
          </cell>
          <cell r="C29" t="str">
            <v>女</v>
          </cell>
          <cell r="D29" t="str">
            <v>431126199309223829</v>
          </cell>
          <cell r="E29" t="str">
            <v>大学专科</v>
          </cell>
          <cell r="F29" t="str">
            <v/>
          </cell>
          <cell r="G29" t="str">
            <v>中级</v>
          </cell>
          <cell r="H29" t="str">
            <v>70</v>
          </cell>
          <cell r="I29" t="str">
            <v/>
          </cell>
          <cell r="J29" t="str">
            <v>0</v>
          </cell>
          <cell r="K29" t="str">
            <v/>
          </cell>
        </row>
        <row r="30">
          <cell r="B30" t="str">
            <v>谭婷</v>
          </cell>
          <cell r="C30" t="str">
            <v>女</v>
          </cell>
          <cell r="D30" t="str">
            <v>43112620011106846X</v>
          </cell>
          <cell r="E30" t="str">
            <v>普通高中</v>
          </cell>
          <cell r="F30" t="str">
            <v/>
          </cell>
          <cell r="G30" t="str">
            <v>中级</v>
          </cell>
          <cell r="H30" t="str">
            <v>70</v>
          </cell>
          <cell r="I30" t="str">
            <v>81.0</v>
          </cell>
          <cell r="J30" t="str">
            <v>63</v>
          </cell>
          <cell r="K30" t="str">
            <v>231126999471538Y</v>
          </cell>
        </row>
        <row r="31">
          <cell r="B31" t="str">
            <v>欧慧婷</v>
          </cell>
          <cell r="C31" t="str">
            <v>女</v>
          </cell>
          <cell r="D31" t="str">
            <v>43112620050112034X</v>
          </cell>
          <cell r="E31" t="str">
            <v>普通高中</v>
          </cell>
          <cell r="F31" t="str">
            <v/>
          </cell>
          <cell r="G31" t="str">
            <v>中级</v>
          </cell>
          <cell r="H31" t="str">
            <v>70</v>
          </cell>
          <cell r="I31" t="str">
            <v>95.0</v>
          </cell>
          <cell r="J31" t="str">
            <v>73</v>
          </cell>
          <cell r="K31" t="str">
            <v>231126999438774Y</v>
          </cell>
        </row>
        <row r="32">
          <cell r="B32" t="str">
            <v>蔡宁</v>
          </cell>
          <cell r="C32" t="str">
            <v>女</v>
          </cell>
          <cell r="D32" t="str">
            <v>43112619850519002X</v>
          </cell>
          <cell r="E32" t="str">
            <v>中等专科</v>
          </cell>
          <cell r="F32" t="str">
            <v/>
          </cell>
          <cell r="G32" t="str">
            <v>中级</v>
          </cell>
          <cell r="H32" t="str">
            <v>70</v>
          </cell>
          <cell r="I32" t="str">
            <v>92.0</v>
          </cell>
          <cell r="J32" t="str">
            <v>74</v>
          </cell>
          <cell r="K32" t="str">
            <v>231126999470701Y</v>
          </cell>
        </row>
        <row r="33">
          <cell r="B33" t="str">
            <v>阙胜亮</v>
          </cell>
          <cell r="C33" t="str">
            <v>男</v>
          </cell>
          <cell r="D33" t="str">
            <v>432924197408191239</v>
          </cell>
          <cell r="E33" t="str">
            <v>普通高中</v>
          </cell>
          <cell r="F33" t="str">
            <v/>
          </cell>
          <cell r="G33" t="str">
            <v>中级</v>
          </cell>
          <cell r="H33" t="str">
            <v>70</v>
          </cell>
          <cell r="I33" t="str">
            <v/>
          </cell>
          <cell r="J33" t="str">
            <v>0</v>
          </cell>
          <cell r="K33" t="str">
            <v/>
          </cell>
        </row>
        <row r="34">
          <cell r="B34" t="str">
            <v>张琼</v>
          </cell>
          <cell r="C34" t="str">
            <v>女</v>
          </cell>
          <cell r="D34" t="str">
            <v>431124198403183029</v>
          </cell>
          <cell r="E34" t="str">
            <v>普通高中</v>
          </cell>
          <cell r="F34" t="str">
            <v/>
          </cell>
          <cell r="G34" t="str">
            <v>中级</v>
          </cell>
          <cell r="H34" t="str">
            <v>70</v>
          </cell>
          <cell r="I34" t="str">
            <v>100.0</v>
          </cell>
          <cell r="J34" t="str">
            <v>78</v>
          </cell>
          <cell r="K34" t="str">
            <v>231126999442911Y</v>
          </cell>
        </row>
        <row r="35">
          <cell r="B35" t="str">
            <v>乐芸雁</v>
          </cell>
          <cell r="C35" t="str">
            <v>女</v>
          </cell>
          <cell r="D35" t="str">
            <v>432924197310160020</v>
          </cell>
          <cell r="E35" t="str">
            <v>普通高中</v>
          </cell>
          <cell r="F35" t="str">
            <v/>
          </cell>
          <cell r="G35" t="str">
            <v>中级</v>
          </cell>
          <cell r="H35" t="str">
            <v>70</v>
          </cell>
          <cell r="I35" t="str">
            <v>88.0</v>
          </cell>
          <cell r="J35" t="str">
            <v>67</v>
          </cell>
          <cell r="K35" t="str">
            <v>231126999472129Y</v>
          </cell>
        </row>
        <row r="36">
          <cell r="B36" t="str">
            <v>杨龄</v>
          </cell>
          <cell r="C36" t="str">
            <v>女</v>
          </cell>
          <cell r="D36" t="str">
            <v>431102198310110025</v>
          </cell>
          <cell r="E36" t="str">
            <v>普通高中</v>
          </cell>
          <cell r="F36" t="str">
            <v/>
          </cell>
          <cell r="G36" t="str">
            <v>中级</v>
          </cell>
          <cell r="H36" t="str">
            <v>70</v>
          </cell>
          <cell r="I36" t="str">
            <v>94.0</v>
          </cell>
          <cell r="J36" t="str">
            <v>75</v>
          </cell>
          <cell r="K36" t="str">
            <v>231126999446760Y</v>
          </cell>
        </row>
        <row r="37">
          <cell r="B37" t="str">
            <v>李明</v>
          </cell>
          <cell r="C37" t="str">
            <v>男</v>
          </cell>
          <cell r="D37" t="str">
            <v>432924198304072256</v>
          </cell>
          <cell r="E37" t="str">
            <v>普通高中</v>
          </cell>
          <cell r="F37" t="str">
            <v/>
          </cell>
          <cell r="G37" t="str">
            <v>中级</v>
          </cell>
          <cell r="H37" t="str">
            <v>70</v>
          </cell>
          <cell r="I37" t="str">
            <v>90.0</v>
          </cell>
          <cell r="J37" t="str">
            <v>66</v>
          </cell>
          <cell r="K37" t="str">
            <v>231126999490060Y</v>
          </cell>
        </row>
        <row r="38">
          <cell r="B38" t="str">
            <v>欧晨茜</v>
          </cell>
          <cell r="C38" t="str">
            <v>女</v>
          </cell>
          <cell r="D38" t="str">
            <v>43112620050807012X</v>
          </cell>
          <cell r="E38" t="str">
            <v>普通高中</v>
          </cell>
          <cell r="F38" t="str">
            <v/>
          </cell>
          <cell r="G38" t="str">
            <v>中级</v>
          </cell>
          <cell r="H38" t="str">
            <v>70</v>
          </cell>
          <cell r="I38" t="str">
            <v>92.0</v>
          </cell>
          <cell r="J38" t="str">
            <v>75</v>
          </cell>
          <cell r="K38" t="str">
            <v>231126999498897Y</v>
          </cell>
        </row>
        <row r="39">
          <cell r="B39" t="str">
            <v>黄陈琪</v>
          </cell>
          <cell r="C39" t="str">
            <v>女</v>
          </cell>
          <cell r="D39" t="str">
            <v>431126199702255026</v>
          </cell>
          <cell r="E39" t="str">
            <v>普通高中</v>
          </cell>
          <cell r="F39" t="str">
            <v/>
          </cell>
          <cell r="G39" t="str">
            <v>中级</v>
          </cell>
          <cell r="H39" t="str">
            <v>70</v>
          </cell>
          <cell r="I39" t="str">
            <v/>
          </cell>
          <cell r="J39" t="str">
            <v>0</v>
          </cell>
          <cell r="K39" t="str">
            <v/>
          </cell>
        </row>
        <row r="40">
          <cell r="B40" t="str">
            <v>彭春艳</v>
          </cell>
          <cell r="C40" t="str">
            <v>女</v>
          </cell>
          <cell r="D40" t="str">
            <v>432924197205051228</v>
          </cell>
          <cell r="E40" t="str">
            <v>中等专科</v>
          </cell>
          <cell r="F40" t="str">
            <v/>
          </cell>
          <cell r="G40" t="str">
            <v>中级</v>
          </cell>
          <cell r="H40" t="str">
            <v>70</v>
          </cell>
          <cell r="I40" t="str">
            <v>85.0</v>
          </cell>
          <cell r="J40" t="str">
            <v>66</v>
          </cell>
          <cell r="K40" t="str">
            <v>231126999491461Y</v>
          </cell>
        </row>
        <row r="41">
          <cell r="B41" t="str">
            <v>肖顺</v>
          </cell>
          <cell r="C41" t="str">
            <v>女</v>
          </cell>
          <cell r="D41" t="str">
            <v>431126200204010160</v>
          </cell>
          <cell r="E41" t="str">
            <v>普通高中</v>
          </cell>
          <cell r="F41" t="str">
            <v/>
          </cell>
          <cell r="G41" t="str">
            <v>中级</v>
          </cell>
          <cell r="H41" t="str">
            <v>70</v>
          </cell>
          <cell r="I41" t="str">
            <v>92.0</v>
          </cell>
          <cell r="J41" t="str">
            <v>75</v>
          </cell>
          <cell r="K41" t="str">
            <v>231126999417128Y</v>
          </cell>
        </row>
        <row r="42">
          <cell r="B42" t="str">
            <v>王勇</v>
          </cell>
          <cell r="C42" t="str">
            <v>男</v>
          </cell>
          <cell r="D42" t="str">
            <v>431126199701010019</v>
          </cell>
          <cell r="E42" t="str">
            <v>大学专科</v>
          </cell>
          <cell r="F42" t="str">
            <v/>
          </cell>
          <cell r="G42" t="str">
            <v>中级</v>
          </cell>
          <cell r="H42" t="str">
            <v>70</v>
          </cell>
          <cell r="I42" t="str">
            <v>92.0</v>
          </cell>
          <cell r="J42" t="str">
            <v>71</v>
          </cell>
          <cell r="K42" t="str">
            <v>231126999464672Y</v>
          </cell>
        </row>
        <row r="43">
          <cell r="B43" t="str">
            <v>蒋艳萍</v>
          </cell>
          <cell r="C43" t="str">
            <v>女</v>
          </cell>
          <cell r="D43" t="str">
            <v>431124198411160361</v>
          </cell>
          <cell r="E43" t="str">
            <v>普通高中</v>
          </cell>
          <cell r="F43" t="str">
            <v/>
          </cell>
          <cell r="G43" t="str">
            <v>中级</v>
          </cell>
          <cell r="H43" t="str">
            <v>70</v>
          </cell>
          <cell r="I43" t="str">
            <v>99.0</v>
          </cell>
          <cell r="J43" t="str">
            <v>71</v>
          </cell>
          <cell r="K43" t="str">
            <v>231126999412009Y</v>
          </cell>
        </row>
        <row r="44">
          <cell r="B44" t="str">
            <v>龚适娇</v>
          </cell>
          <cell r="C44" t="str">
            <v>女</v>
          </cell>
          <cell r="D44" t="str">
            <v>431126198701047626</v>
          </cell>
          <cell r="E44" t="str">
            <v>普通高中</v>
          </cell>
          <cell r="F44" t="str">
            <v/>
          </cell>
          <cell r="G44" t="str">
            <v>中级</v>
          </cell>
          <cell r="H44" t="str">
            <v>70</v>
          </cell>
          <cell r="I44" t="str">
            <v/>
          </cell>
          <cell r="J44" t="str">
            <v>0</v>
          </cell>
          <cell r="K44" t="str">
            <v/>
          </cell>
        </row>
        <row r="45">
          <cell r="B45" t="str">
            <v>李离</v>
          </cell>
          <cell r="C45" t="str">
            <v>女</v>
          </cell>
          <cell r="D45" t="str">
            <v>431126198506100823</v>
          </cell>
          <cell r="E45" t="str">
            <v>大学专科</v>
          </cell>
          <cell r="F45" t="str">
            <v/>
          </cell>
          <cell r="G45" t="str">
            <v>中级</v>
          </cell>
          <cell r="H45" t="str">
            <v>70</v>
          </cell>
          <cell r="I45" t="str">
            <v>88.0</v>
          </cell>
          <cell r="J45" t="str">
            <v>65</v>
          </cell>
          <cell r="K45" t="str">
            <v>231126999417649Y</v>
          </cell>
        </row>
        <row r="46">
          <cell r="B46" t="str">
            <v>王萱</v>
          </cell>
          <cell r="C46" t="str">
            <v>女</v>
          </cell>
          <cell r="D46" t="str">
            <v>362204198808175644</v>
          </cell>
          <cell r="E46" t="str">
            <v>大学专科</v>
          </cell>
          <cell r="F46" t="str">
            <v/>
          </cell>
          <cell r="G46" t="str">
            <v>中级</v>
          </cell>
          <cell r="H46" t="str">
            <v>70</v>
          </cell>
          <cell r="I46" t="str">
            <v>99.0</v>
          </cell>
          <cell r="J46" t="str">
            <v>73</v>
          </cell>
          <cell r="K46" t="str">
            <v>231126999475907Y</v>
          </cell>
        </row>
        <row r="47">
          <cell r="B47" t="str">
            <v>黄素珍</v>
          </cell>
          <cell r="C47" t="str">
            <v>女</v>
          </cell>
          <cell r="D47" t="str">
            <v>432924198204085084</v>
          </cell>
          <cell r="E47" t="str">
            <v>普通高中</v>
          </cell>
          <cell r="F47" t="str">
            <v/>
          </cell>
          <cell r="G47" t="str">
            <v>中级</v>
          </cell>
          <cell r="H47" t="str">
            <v>70</v>
          </cell>
          <cell r="I47" t="str">
            <v>97.0</v>
          </cell>
          <cell r="J47" t="str">
            <v>70</v>
          </cell>
          <cell r="K47" t="str">
            <v>231126999475157Y</v>
          </cell>
        </row>
        <row r="48">
          <cell r="B48" t="str">
            <v>乐友义</v>
          </cell>
          <cell r="C48" t="str">
            <v>男</v>
          </cell>
          <cell r="D48" t="str">
            <v>432924197002190033</v>
          </cell>
          <cell r="E48" t="str">
            <v>普通高中</v>
          </cell>
          <cell r="F48" t="str">
            <v/>
          </cell>
          <cell r="G48" t="str">
            <v>中级</v>
          </cell>
          <cell r="H48" t="str">
            <v>70</v>
          </cell>
          <cell r="I48" t="str">
            <v/>
          </cell>
          <cell r="J48" t="str">
            <v>0</v>
          </cell>
          <cell r="K48" t="str">
            <v/>
          </cell>
        </row>
        <row r="49">
          <cell r="B49" t="str">
            <v>黄琳</v>
          </cell>
          <cell r="C49" t="str">
            <v>女</v>
          </cell>
          <cell r="D49" t="str">
            <v>430581198901216549</v>
          </cell>
          <cell r="E49" t="str">
            <v>中等专科</v>
          </cell>
          <cell r="F49" t="str">
            <v/>
          </cell>
          <cell r="G49" t="str">
            <v>中级</v>
          </cell>
          <cell r="H49" t="str">
            <v>70</v>
          </cell>
          <cell r="I49" t="str">
            <v>90.0</v>
          </cell>
          <cell r="J49" t="str">
            <v>73</v>
          </cell>
          <cell r="K49" t="str">
            <v>231126999470916Y</v>
          </cell>
        </row>
        <row r="50">
          <cell r="B50" t="str">
            <v>何桃梨</v>
          </cell>
          <cell r="C50" t="str">
            <v>女</v>
          </cell>
          <cell r="D50" t="str">
            <v>431126198807051287</v>
          </cell>
          <cell r="E50" t="str">
            <v>普通高中</v>
          </cell>
          <cell r="F50" t="str">
            <v/>
          </cell>
          <cell r="G50" t="str">
            <v>中级</v>
          </cell>
          <cell r="H50" t="str">
            <v>70</v>
          </cell>
          <cell r="I50" t="str">
            <v>100</v>
          </cell>
          <cell r="J50" t="str">
            <v>72</v>
          </cell>
          <cell r="K50" t="str">
            <v>231126999460720Y</v>
          </cell>
        </row>
        <row r="51">
          <cell r="B51" t="str">
            <v>黄小利</v>
          </cell>
          <cell r="C51" t="str">
            <v>女</v>
          </cell>
          <cell r="D51" t="str">
            <v>431126198707161243</v>
          </cell>
          <cell r="E51" t="str">
            <v>中等专科</v>
          </cell>
          <cell r="F51" t="str">
            <v/>
          </cell>
          <cell r="G51" t="str">
            <v>中级</v>
          </cell>
          <cell r="H51" t="str">
            <v>70</v>
          </cell>
          <cell r="I51" t="str">
            <v>98.0</v>
          </cell>
          <cell r="J51" t="str">
            <v>76</v>
          </cell>
          <cell r="K51" t="str">
            <v>231126999466740Y</v>
          </cell>
        </row>
        <row r="52">
          <cell r="B52" t="str">
            <v>唐媚</v>
          </cell>
          <cell r="C52" t="str">
            <v>女</v>
          </cell>
          <cell r="D52" t="str">
            <v>431126200702160129</v>
          </cell>
          <cell r="E52" t="str">
            <v>中等专科</v>
          </cell>
          <cell r="F52" t="str">
            <v/>
          </cell>
          <cell r="G52" t="str">
            <v>中级</v>
          </cell>
          <cell r="H52" t="str">
            <v>70</v>
          </cell>
          <cell r="I52" t="str">
            <v>84.0</v>
          </cell>
          <cell r="J52" t="str">
            <v>69</v>
          </cell>
          <cell r="K52" t="str">
            <v>231126999410695Y</v>
          </cell>
        </row>
        <row r="53">
          <cell r="B53" t="str">
            <v>唐培荣</v>
          </cell>
          <cell r="C53" t="str">
            <v>女</v>
          </cell>
          <cell r="D53" t="str">
            <v>432924197109183829</v>
          </cell>
          <cell r="E53" t="str">
            <v>普通高中</v>
          </cell>
          <cell r="F53" t="str">
            <v/>
          </cell>
          <cell r="G53" t="str">
            <v>中级</v>
          </cell>
          <cell r="H53" t="str">
            <v>70</v>
          </cell>
          <cell r="I53" t="str">
            <v>87.0</v>
          </cell>
          <cell r="J53" t="str">
            <v>71</v>
          </cell>
          <cell r="K53" t="str">
            <v>231126999449841Y</v>
          </cell>
        </row>
        <row r="54">
          <cell r="B54" t="str">
            <v>李可</v>
          </cell>
          <cell r="C54" t="str">
            <v>女</v>
          </cell>
          <cell r="D54" t="str">
            <v>431126200410030023</v>
          </cell>
          <cell r="E54" t="str">
            <v>大学专科</v>
          </cell>
          <cell r="F54" t="str">
            <v/>
          </cell>
          <cell r="G54" t="str">
            <v>中级</v>
          </cell>
          <cell r="H54" t="str">
            <v>70</v>
          </cell>
          <cell r="I54" t="str">
            <v>87.0</v>
          </cell>
          <cell r="J54" t="str">
            <v>69</v>
          </cell>
          <cell r="K54" t="str">
            <v>231126999440611Y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abSelected="1" topLeftCell="A26" workbookViewId="0">
      <selection activeCell="A1" sqref="A1:E1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3.75" style="2" customWidth="1"/>
    <col min="5" max="5" width="20.375" style="2" customWidth="1"/>
    <col min="6" max="6" width="22.75" customWidth="1"/>
    <col min="7" max="7" width="24.375" customWidth="1"/>
  </cols>
  <sheetData>
    <row r="1" ht="36" customHeight="1" spans="1:5">
      <c r="A1" s="3" t="s">
        <v>0</v>
      </c>
      <c r="B1" s="3"/>
      <c r="C1" s="3"/>
      <c r="D1" s="3"/>
      <c r="E1" s="3"/>
    </row>
    <row r="2" s="1" customFormat="1" ht="15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5" customHeight="1" spans="1:6">
      <c r="A3" s="4">
        <v>1</v>
      </c>
      <c r="B3" s="6" t="s">
        <v>6</v>
      </c>
      <c r="C3" s="4" t="s">
        <v>7</v>
      </c>
      <c r="D3" s="7" t="str">
        <f>VLOOKUP(B3,[1]Sheet1!$B$1:$K$65536,10,0)</f>
        <v>231126999490060Y</v>
      </c>
      <c r="E3" s="8" t="s">
        <v>8</v>
      </c>
      <c r="F3" s="9"/>
    </row>
    <row r="4" s="1" customFormat="1" ht="15" customHeight="1" spans="1:6">
      <c r="A4" s="4">
        <v>2</v>
      </c>
      <c r="B4" s="6" t="s">
        <v>9</v>
      </c>
      <c r="C4" s="4" t="s">
        <v>10</v>
      </c>
      <c r="D4" s="7" t="str">
        <f>VLOOKUP(B4,[1]Sheet1!$B$1:$K$65536,10,0)</f>
        <v>231126999460720Y</v>
      </c>
      <c r="E4" s="8" t="s">
        <v>8</v>
      </c>
      <c r="F4" s="9"/>
    </row>
    <row r="5" s="1" customFormat="1" ht="15" customHeight="1" spans="1:6">
      <c r="A5" s="4">
        <v>3</v>
      </c>
      <c r="B5" s="6" t="s">
        <v>11</v>
      </c>
      <c r="C5" s="4" t="s">
        <v>12</v>
      </c>
      <c r="D5" s="7" t="str">
        <f>VLOOKUP(B5,[1]Sheet1!$B$1:$K$65536,10,0)</f>
        <v>231126999445416Y</v>
      </c>
      <c r="E5" s="8" t="s">
        <v>8</v>
      </c>
      <c r="F5" s="9"/>
    </row>
    <row r="6" s="1" customFormat="1" ht="15" customHeight="1" spans="1:6">
      <c r="A6" s="4">
        <v>4</v>
      </c>
      <c r="B6" s="6" t="s">
        <v>13</v>
      </c>
      <c r="C6" s="4" t="s">
        <v>14</v>
      </c>
      <c r="D6" s="7" t="str">
        <f>VLOOKUP(B6,[1]Sheet1!$B$1:$K$65536,10,0)</f>
        <v>231126999417649Y</v>
      </c>
      <c r="E6" s="8" t="s">
        <v>8</v>
      </c>
      <c r="F6" s="9"/>
    </row>
    <row r="7" s="1" customFormat="1" ht="15" customHeight="1" spans="1:6">
      <c r="A7" s="4">
        <v>5</v>
      </c>
      <c r="B7" s="6" t="s">
        <v>15</v>
      </c>
      <c r="C7" s="4" t="s">
        <v>16</v>
      </c>
      <c r="D7" s="7" t="str">
        <f>VLOOKUP(B7,[1]Sheet1!$B$1:$K$65536,10,0)</f>
        <v>231126999417128Y</v>
      </c>
      <c r="E7" s="8" t="s">
        <v>8</v>
      </c>
      <c r="F7" s="9"/>
    </row>
    <row r="8" s="1" customFormat="1" ht="15" customHeight="1" spans="1:6">
      <c r="A8" s="4">
        <v>6</v>
      </c>
      <c r="B8" s="6" t="s">
        <v>17</v>
      </c>
      <c r="C8" s="4" t="s">
        <v>18</v>
      </c>
      <c r="D8" s="7" t="str">
        <f>VLOOKUP(B8,[1]Sheet1!$B$1:$K$65536,10,0)</f>
        <v>231126999449841Y</v>
      </c>
      <c r="E8" s="8" t="s">
        <v>8</v>
      </c>
      <c r="F8" s="9"/>
    </row>
    <row r="9" s="1" customFormat="1" ht="15" customHeight="1" spans="1:6">
      <c r="A9" s="4">
        <v>7</v>
      </c>
      <c r="B9" s="6" t="s">
        <v>19</v>
      </c>
      <c r="C9" s="4" t="s">
        <v>20</v>
      </c>
      <c r="D9" s="7" t="str">
        <f>VLOOKUP(B9,[1]Sheet1!$B$1:$K$65536,10,0)</f>
        <v>231126999475907Y</v>
      </c>
      <c r="E9" s="8" t="s">
        <v>8</v>
      </c>
      <c r="F9" s="9"/>
    </row>
    <row r="10" s="1" customFormat="1" ht="15" customHeight="1" spans="1:6">
      <c r="A10" s="4">
        <v>8</v>
      </c>
      <c r="B10" s="6" t="s">
        <v>21</v>
      </c>
      <c r="C10" s="4" t="s">
        <v>22</v>
      </c>
      <c r="D10" s="7" t="str">
        <f>VLOOKUP(B10,[1]Sheet1!$B$1:$K$65536,10,0)</f>
        <v>231126999497316Y</v>
      </c>
      <c r="E10" s="8" t="s">
        <v>8</v>
      </c>
      <c r="F10" s="9"/>
    </row>
    <row r="11" s="1" customFormat="1" ht="15" customHeight="1" spans="1:6">
      <c r="A11" s="4">
        <v>9</v>
      </c>
      <c r="B11" s="6" t="s">
        <v>23</v>
      </c>
      <c r="C11" s="4" t="s">
        <v>24</v>
      </c>
      <c r="D11" s="7" t="str">
        <f>VLOOKUP(B11,[1]Sheet1!$B$1:$K$65536,10,0)</f>
        <v>231126999496835Y</v>
      </c>
      <c r="E11" s="8" t="s">
        <v>8</v>
      </c>
      <c r="F11" s="9"/>
    </row>
    <row r="12" s="1" customFormat="1" ht="15" customHeight="1" spans="1:6">
      <c r="A12" s="4">
        <v>10</v>
      </c>
      <c r="B12" s="6" t="s">
        <v>25</v>
      </c>
      <c r="C12" s="4" t="s">
        <v>26</v>
      </c>
      <c r="D12" s="7" t="str">
        <f>VLOOKUP(B12,[1]Sheet1!$B$1:$K$65536,10,0)</f>
        <v>231126999442568Y</v>
      </c>
      <c r="E12" s="8" t="s">
        <v>8</v>
      </c>
      <c r="F12" s="9"/>
    </row>
    <row r="13" s="1" customFormat="1" ht="15" customHeight="1" spans="1:6">
      <c r="A13" s="4">
        <v>11</v>
      </c>
      <c r="B13" s="6" t="s">
        <v>27</v>
      </c>
      <c r="C13" s="4" t="s">
        <v>28</v>
      </c>
      <c r="D13" s="7" t="str">
        <f>VLOOKUP(B13,[1]Sheet1!$B$1:$K$65536,10,0)</f>
        <v>231126999496165Y</v>
      </c>
      <c r="E13" s="8" t="s">
        <v>8</v>
      </c>
      <c r="F13" s="9"/>
    </row>
    <row r="14" s="1" customFormat="1" ht="15" customHeight="1" spans="1:6">
      <c r="A14" s="4">
        <v>12</v>
      </c>
      <c r="B14" s="6" t="s">
        <v>29</v>
      </c>
      <c r="C14" s="4" t="s">
        <v>30</v>
      </c>
      <c r="D14" s="7" t="str">
        <f>VLOOKUP(B14,[1]Sheet1!$B$1:$K$65536,10,0)</f>
        <v>231126999436458Y</v>
      </c>
      <c r="E14" s="8" t="s">
        <v>8</v>
      </c>
      <c r="F14" s="9"/>
    </row>
    <row r="15" s="1" customFormat="1" ht="15" customHeight="1" spans="1:6">
      <c r="A15" s="4">
        <v>13</v>
      </c>
      <c r="B15" s="6" t="s">
        <v>31</v>
      </c>
      <c r="C15" s="4" t="s">
        <v>32</v>
      </c>
      <c r="D15" s="7" t="str">
        <f>VLOOKUP(B15,[1]Sheet1!$B$1:$K$65536,10,0)</f>
        <v>231126999436829Y</v>
      </c>
      <c r="E15" s="8" t="s">
        <v>8</v>
      </c>
      <c r="F15" s="9"/>
    </row>
    <row r="16" s="1" customFormat="1" ht="15" customHeight="1" spans="1:6">
      <c r="A16" s="4">
        <v>14</v>
      </c>
      <c r="B16" s="6" t="s">
        <v>33</v>
      </c>
      <c r="C16" s="4" t="s">
        <v>34</v>
      </c>
      <c r="D16" s="7" t="str">
        <f>VLOOKUP(B16,[1]Sheet1!$B$1:$K$65536,10,0)</f>
        <v>231126999445741Y</v>
      </c>
      <c r="E16" s="8" t="s">
        <v>8</v>
      </c>
      <c r="F16" s="9"/>
    </row>
    <row r="17" s="1" customFormat="1" ht="15" customHeight="1" spans="1:6">
      <c r="A17" s="4">
        <v>15</v>
      </c>
      <c r="B17" s="6" t="s">
        <v>35</v>
      </c>
      <c r="C17" s="4" t="s">
        <v>36</v>
      </c>
      <c r="D17" s="7" t="str">
        <f>VLOOKUP(B17,[1]Sheet1!$B$1:$K$65536,10,0)</f>
        <v>231126999411681Y</v>
      </c>
      <c r="E17" s="8" t="s">
        <v>8</v>
      </c>
      <c r="F17" s="9"/>
    </row>
    <row r="18" s="1" customFormat="1" ht="15" customHeight="1" spans="1:6">
      <c r="A18" s="4">
        <v>16</v>
      </c>
      <c r="B18" s="6" t="s">
        <v>37</v>
      </c>
      <c r="C18" s="4" t="s">
        <v>38</v>
      </c>
      <c r="D18" s="7" t="str">
        <f>VLOOKUP(B18,[1]Sheet1!$B$1:$K$65536,10,0)</f>
        <v>231126999446760Y</v>
      </c>
      <c r="E18" s="8" t="s">
        <v>8</v>
      </c>
      <c r="F18" s="9"/>
    </row>
    <row r="19" s="1" customFormat="1" ht="15" customHeight="1" spans="1:6">
      <c r="A19" s="4">
        <v>17</v>
      </c>
      <c r="B19" s="6" t="s">
        <v>39</v>
      </c>
      <c r="C19" s="4" t="s">
        <v>40</v>
      </c>
      <c r="D19" s="7" t="str">
        <f>VLOOKUP(B19,[1]Sheet1!$B$1:$K$65536,10,0)</f>
        <v>231126999470916Y</v>
      </c>
      <c r="E19" s="8" t="s">
        <v>8</v>
      </c>
      <c r="F19" s="9"/>
    </row>
    <row r="20" s="1" customFormat="1" ht="15" customHeight="1" spans="1:6">
      <c r="A20" s="4">
        <v>18</v>
      </c>
      <c r="B20" s="6" t="s">
        <v>41</v>
      </c>
      <c r="C20" s="4" t="s">
        <v>42</v>
      </c>
      <c r="D20" s="7" t="str">
        <f>VLOOKUP(B20,[1]Sheet1!$B$1:$K$65536,10,0)</f>
        <v>231126999465941Y</v>
      </c>
      <c r="E20" s="8" t="s">
        <v>8</v>
      </c>
      <c r="F20" s="9"/>
    </row>
    <row r="21" s="1" customFormat="1" ht="15" customHeight="1" spans="1:6">
      <c r="A21" s="4">
        <v>19</v>
      </c>
      <c r="B21" s="6" t="s">
        <v>43</v>
      </c>
      <c r="C21" s="4" t="s">
        <v>44</v>
      </c>
      <c r="D21" s="7" t="str">
        <f>VLOOKUP(B21,[1]Sheet1!$B$1:$K$65536,10,0)</f>
        <v>231126999466740Y</v>
      </c>
      <c r="E21" s="8" t="s">
        <v>8</v>
      </c>
      <c r="F21" s="9"/>
    </row>
    <row r="22" s="1" customFormat="1" ht="15" customHeight="1" spans="1:6">
      <c r="A22" s="4">
        <v>20</v>
      </c>
      <c r="B22" s="6" t="s">
        <v>45</v>
      </c>
      <c r="C22" s="4" t="s">
        <v>46</v>
      </c>
      <c r="D22" s="7" t="str">
        <f>VLOOKUP(B22,[1]Sheet1!$B$1:$K$65536,10,0)</f>
        <v>231126999475157Y</v>
      </c>
      <c r="E22" s="8" t="s">
        <v>8</v>
      </c>
      <c r="F22" s="9"/>
    </row>
    <row r="23" s="1" customFormat="1" ht="15" customHeight="1" spans="1:6">
      <c r="A23" s="4">
        <v>21</v>
      </c>
      <c r="B23" s="6" t="s">
        <v>47</v>
      </c>
      <c r="C23" s="4" t="s">
        <v>48</v>
      </c>
      <c r="D23" s="7" t="str">
        <f>VLOOKUP(B23,[1]Sheet1!$B$1:$K$65536,10,0)</f>
        <v>231126999410695Y</v>
      </c>
      <c r="E23" s="8" t="s">
        <v>8</v>
      </c>
      <c r="F23" s="9"/>
    </row>
    <row r="24" s="1" customFormat="1" ht="15" customHeight="1" spans="1:6">
      <c r="A24" s="4">
        <v>22</v>
      </c>
      <c r="B24" s="6" t="s">
        <v>49</v>
      </c>
      <c r="C24" s="4" t="s">
        <v>50</v>
      </c>
      <c r="D24" s="7" t="str">
        <f>VLOOKUP(B24,[1]Sheet1!$B$1:$K$65536,10,0)</f>
        <v>231126999482838Y</v>
      </c>
      <c r="E24" s="8" t="s">
        <v>8</v>
      </c>
      <c r="F24" s="9"/>
    </row>
    <row r="25" s="1" customFormat="1" ht="15" customHeight="1" spans="1:6">
      <c r="A25" s="4">
        <v>23</v>
      </c>
      <c r="B25" s="6" t="s">
        <v>51</v>
      </c>
      <c r="C25" s="4" t="s">
        <v>52</v>
      </c>
      <c r="D25" s="7" t="str">
        <f>VLOOKUP(B25,[1]Sheet1!$B$1:$K$65536,10,0)</f>
        <v>231126999493374Y</v>
      </c>
      <c r="E25" s="8" t="s">
        <v>8</v>
      </c>
      <c r="F25" s="9"/>
    </row>
    <row r="26" s="1" customFormat="1" ht="15" customHeight="1" spans="1:6">
      <c r="A26" s="4">
        <v>24</v>
      </c>
      <c r="B26" s="6" t="s">
        <v>53</v>
      </c>
      <c r="C26" s="4" t="s">
        <v>54</v>
      </c>
      <c r="D26" s="7" t="str">
        <f>VLOOKUP(B26,[1]Sheet1!$B$1:$K$65536,10,0)</f>
        <v>231126999440611Y</v>
      </c>
      <c r="E26" s="8" t="s">
        <v>8</v>
      </c>
      <c r="F26" s="9"/>
    </row>
    <row r="27" ht="15" customHeight="1" spans="1:6">
      <c r="A27" s="4">
        <v>25</v>
      </c>
      <c r="B27" s="6" t="s">
        <v>55</v>
      </c>
      <c r="C27" s="4" t="s">
        <v>56</v>
      </c>
      <c r="D27" s="7" t="str">
        <f>VLOOKUP(B27,[1]Sheet1!$B$1:$K$65536,10,0)</f>
        <v>231126999481714Y</v>
      </c>
      <c r="E27" s="8" t="s">
        <v>8</v>
      </c>
      <c r="F27" s="9"/>
    </row>
    <row r="28" ht="15" customHeight="1" spans="1:6">
      <c r="A28" s="4">
        <v>26</v>
      </c>
      <c r="B28" s="6" t="s">
        <v>57</v>
      </c>
      <c r="C28" s="4" t="s">
        <v>58</v>
      </c>
      <c r="D28" s="7" t="str">
        <f>VLOOKUP(B28,[1]Sheet1!$B$1:$K$65536,10,0)</f>
        <v>231126999452495Y</v>
      </c>
      <c r="E28" s="8" t="s">
        <v>8</v>
      </c>
      <c r="F28" s="9"/>
    </row>
    <row r="29" ht="15" customHeight="1" spans="1:6">
      <c r="A29" s="4">
        <v>27</v>
      </c>
      <c r="B29" s="6" t="s">
        <v>59</v>
      </c>
      <c r="C29" s="4" t="s">
        <v>60</v>
      </c>
      <c r="D29" s="7" t="str">
        <f>VLOOKUP(B29,[1]Sheet1!$B$1:$K$65536,10,0)</f>
        <v>231126999411330Y</v>
      </c>
      <c r="E29" s="8" t="s">
        <v>8</v>
      </c>
      <c r="F29" s="9"/>
    </row>
    <row r="30" ht="15" customHeight="1" spans="1:6">
      <c r="A30" s="4">
        <v>28</v>
      </c>
      <c r="B30" s="6" t="s">
        <v>61</v>
      </c>
      <c r="C30" s="4" t="s">
        <v>62</v>
      </c>
      <c r="D30" s="7" t="str">
        <f>VLOOKUP(B30,[1]Sheet1!$B$1:$K$65536,10,0)</f>
        <v>231126999412009Y</v>
      </c>
      <c r="E30" s="8" t="s">
        <v>8</v>
      </c>
      <c r="F30" s="9"/>
    </row>
    <row r="31" ht="15" customHeight="1" spans="1:6">
      <c r="A31" s="4">
        <v>29</v>
      </c>
      <c r="B31" s="6" t="s">
        <v>63</v>
      </c>
      <c r="C31" s="4" t="s">
        <v>64</v>
      </c>
      <c r="D31" s="7" t="e">
        <f>VLOOKUP(B31,[1]Sheet1!$B$1:$K$65536,10,0)</f>
        <v>#N/A</v>
      </c>
      <c r="E31" s="8" t="s">
        <v>8</v>
      </c>
      <c r="F31" s="9"/>
    </row>
    <row r="32" ht="15" customHeight="1" spans="1:6">
      <c r="A32" s="4">
        <v>30</v>
      </c>
      <c r="B32" s="6" t="s">
        <v>65</v>
      </c>
      <c r="C32" s="4" t="s">
        <v>66</v>
      </c>
      <c r="D32" s="7" t="str">
        <f>VLOOKUP(B32,[1]Sheet1!$B$1:$K$65536,10,0)</f>
        <v>231126999471538Y</v>
      </c>
      <c r="E32" s="8" t="s">
        <v>8</v>
      </c>
      <c r="F32" s="9"/>
    </row>
    <row r="33" ht="15" customHeight="1" spans="1:6">
      <c r="A33" s="4">
        <v>31</v>
      </c>
      <c r="B33" s="6" t="s">
        <v>67</v>
      </c>
      <c r="C33" s="4" t="s">
        <v>68</v>
      </c>
      <c r="D33" s="7" t="str">
        <f>VLOOKUP(B33,[1]Sheet1!$B$1:$K$65536,10,0)</f>
        <v>231126999496050Y</v>
      </c>
      <c r="E33" s="8" t="s">
        <v>8</v>
      </c>
      <c r="F33" s="9"/>
    </row>
    <row r="34" ht="15" customHeight="1" spans="1:6">
      <c r="A34" s="4">
        <v>32</v>
      </c>
      <c r="B34" s="6" t="s">
        <v>69</v>
      </c>
      <c r="C34" s="4" t="s">
        <v>70</v>
      </c>
      <c r="D34" s="7" t="str">
        <f>VLOOKUP(B34,[1]Sheet1!$B$1:$K$65536,10,0)</f>
        <v>231126999438774Y</v>
      </c>
      <c r="E34" s="8" t="s">
        <v>8</v>
      </c>
      <c r="F34" s="9"/>
    </row>
    <row r="35" ht="15" customHeight="1" spans="1:6">
      <c r="A35" s="4">
        <v>33</v>
      </c>
      <c r="B35" s="6" t="s">
        <v>71</v>
      </c>
      <c r="C35" s="4" t="s">
        <v>72</v>
      </c>
      <c r="D35" s="7" t="str">
        <f>VLOOKUP(B35,[1]Sheet1!$B$1:$K$65536,10,0)</f>
        <v>231126999464672Y</v>
      </c>
      <c r="E35" s="8" t="s">
        <v>8</v>
      </c>
      <c r="F35" s="9"/>
    </row>
    <row r="36" ht="15" customHeight="1" spans="1:6">
      <c r="A36" s="4">
        <v>34</v>
      </c>
      <c r="B36" s="6" t="s">
        <v>73</v>
      </c>
      <c r="C36" s="4" t="s">
        <v>74</v>
      </c>
      <c r="D36" s="7" t="str">
        <f>VLOOKUP(B36,[1]Sheet1!$B$1:$K$65536,10,0)</f>
        <v>231126999468433Y</v>
      </c>
      <c r="E36" s="8" t="s">
        <v>8</v>
      </c>
      <c r="F36" s="9"/>
    </row>
    <row r="37" ht="15" customHeight="1" spans="1:6">
      <c r="A37" s="4">
        <v>35</v>
      </c>
      <c r="B37" s="6" t="s">
        <v>75</v>
      </c>
      <c r="C37" s="4" t="s">
        <v>76</v>
      </c>
      <c r="D37" s="7" t="str">
        <f>VLOOKUP(B37,[1]Sheet1!$B$1:$K$65536,10,0)</f>
        <v>231126999448749Y</v>
      </c>
      <c r="E37" s="8" t="s">
        <v>8</v>
      </c>
      <c r="F37" s="9"/>
    </row>
    <row r="38" ht="15" customHeight="1" spans="1:6">
      <c r="A38" s="4">
        <v>36</v>
      </c>
      <c r="B38" s="6" t="s">
        <v>77</v>
      </c>
      <c r="C38" s="4" t="s">
        <v>78</v>
      </c>
      <c r="D38" s="7" t="str">
        <f>VLOOKUP(B38,[1]Sheet1!$B$1:$K$65536,10,0)</f>
        <v>231126999498897Y</v>
      </c>
      <c r="E38" s="8" t="s">
        <v>8</v>
      </c>
      <c r="F38" s="9"/>
    </row>
    <row r="39" ht="15" customHeight="1" spans="1:6">
      <c r="A39" s="4">
        <v>37</v>
      </c>
      <c r="B39" s="6" t="s">
        <v>79</v>
      </c>
      <c r="C39" s="4" t="s">
        <v>80</v>
      </c>
      <c r="D39" s="7" t="str">
        <f>VLOOKUP(B39,[1]Sheet1!$B$1:$K$65536,10,0)</f>
        <v>231126999491461Y</v>
      </c>
      <c r="E39" s="8" t="s">
        <v>8</v>
      </c>
      <c r="F39" s="9"/>
    </row>
    <row r="40" ht="15" customHeight="1" spans="1:6">
      <c r="A40" s="4">
        <v>38</v>
      </c>
      <c r="B40" s="6" t="s">
        <v>81</v>
      </c>
      <c r="C40" s="4" t="s">
        <v>82</v>
      </c>
      <c r="D40" s="7" t="str">
        <f>VLOOKUP(B40,[1]Sheet1!$B$1:$K$65536,10,0)</f>
        <v>231126999442911Y</v>
      </c>
      <c r="E40" s="8" t="s">
        <v>8</v>
      </c>
      <c r="F40" s="9"/>
    </row>
    <row r="41" ht="15" customHeight="1" spans="1:6">
      <c r="A41" s="4">
        <v>39</v>
      </c>
      <c r="B41" s="6" t="s">
        <v>83</v>
      </c>
      <c r="C41" s="4" t="s">
        <v>84</v>
      </c>
      <c r="D41" s="7" t="str">
        <f>VLOOKUP(B41,[1]Sheet1!$B$1:$K$65536,10,0)</f>
        <v>231126999438512Y</v>
      </c>
      <c r="E41" s="8" t="s">
        <v>8</v>
      </c>
      <c r="F41" s="9"/>
    </row>
    <row r="42" ht="15" customHeight="1" spans="1:6">
      <c r="A42" s="4">
        <v>40</v>
      </c>
      <c r="B42" s="6" t="s">
        <v>85</v>
      </c>
      <c r="C42" s="4" t="s">
        <v>86</v>
      </c>
      <c r="D42" s="7" t="str">
        <f>VLOOKUP(B42,[1]Sheet1!$B$1:$K$65536,10,0)</f>
        <v>231126999485854Y</v>
      </c>
      <c r="E42" s="8" t="s">
        <v>8</v>
      </c>
      <c r="F42" s="9"/>
    </row>
    <row r="43" ht="15" customHeight="1" spans="1:6">
      <c r="A43" s="4">
        <v>41</v>
      </c>
      <c r="B43" s="6" t="s">
        <v>87</v>
      </c>
      <c r="C43" s="4" t="s">
        <v>88</v>
      </c>
      <c r="D43" s="7" t="str">
        <f>VLOOKUP(B43,[1]Sheet1!$B$1:$K$65536,10,0)</f>
        <v>231126999467762Y</v>
      </c>
      <c r="E43" s="8" t="s">
        <v>8</v>
      </c>
      <c r="F43" s="9"/>
    </row>
    <row r="44" ht="15" customHeight="1" spans="1:6">
      <c r="A44" s="4">
        <v>42</v>
      </c>
      <c r="B44" s="6" t="s">
        <v>89</v>
      </c>
      <c r="C44" s="4" t="s">
        <v>90</v>
      </c>
      <c r="D44" s="7" t="str">
        <f>VLOOKUP(B44,[1]Sheet1!$B$1:$K$65536,10,0)</f>
        <v>231126999470701Y</v>
      </c>
      <c r="E44" s="8" t="s">
        <v>8</v>
      </c>
      <c r="F44" s="9"/>
    </row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</sheetData>
  <mergeCells count="1">
    <mergeCell ref="A1:E1"/>
  </mergeCells>
  <conditionalFormatting sqref="B34">
    <cfRule type="duplicateValues" dxfId="0" priority="5"/>
  </conditionalFormatting>
  <conditionalFormatting sqref="B38">
    <cfRule type="duplicateValues" dxfId="0" priority="9"/>
  </conditionalFormatting>
  <conditionalFormatting sqref="B39">
    <cfRule type="duplicateValues" dxfId="0" priority="6"/>
  </conditionalFormatting>
  <conditionalFormatting sqref="B40">
    <cfRule type="duplicateValues" dxfId="0" priority="12"/>
  </conditionalFormatting>
  <conditionalFormatting sqref="B41">
    <cfRule type="duplicateValues" dxfId="0" priority="11"/>
  </conditionalFormatting>
  <conditionalFormatting sqref="B42">
    <cfRule type="duplicateValues" dxfId="0" priority="10"/>
  </conditionalFormatting>
  <conditionalFormatting sqref="B43">
    <cfRule type="duplicateValues" dxfId="0" priority="8"/>
  </conditionalFormatting>
  <conditionalFormatting sqref="B44">
    <cfRule type="duplicateValues" dxfId="0" priority="7"/>
  </conditionalFormatting>
  <conditionalFormatting sqref="B3:B44"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6E48491D648A4F2DB33EE48D34E38E83_13</vt:lpwstr>
  </property>
  <property fmtid="{D5CDD505-2E9C-101B-9397-08002B2CF9AE}" pid="3" name="KSOProductBuildVer">
    <vt:lpwstr>2052-12.1.0.15120</vt:lpwstr>
  </property>
</Properties>
</file>