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tabRatio="1000" firstSheet="4" activeTab="6"/>
  </bookViews>
  <sheets>
    <sheet name="目录" sheetId="10" r:id="rId1"/>
    <sheet name="Z01 收入支出决算总表(公开01表)" sheetId="1" r:id="rId2"/>
    <sheet name="Z03 收入决算表(公开02表)" sheetId="2" r:id="rId3"/>
    <sheet name="Z04 支出决算表(公开03表)" sheetId="3" r:id="rId4"/>
    <sheet name="Z01_1 财政拨款收入支出决算总表(公开04表)" sheetId="4" r:id="rId5"/>
    <sheet name="Z07 一般公共预算财政拨款支出决算表(公开05表)" sheetId="5" r:id="rId6"/>
    <sheet name="Z08_1 一般公共预算财政拨款基本支出决算表(公开06表)" sheetId="6" r:id="rId7"/>
    <sheet name="F03 一般公共预算财政拨款“三公”经费支出决算表(公开07表" sheetId="7" r:id="rId8"/>
    <sheet name="Z09 政府性基金预算财政拨款收入支出决算表(公开08表)" sheetId="8" r:id="rId9"/>
    <sheet name="Z11 国有资本经营预算财政拨款支出决算表(公开09表)" sheetId="9" r:id="rId10"/>
  </sheets>
  <calcPr calcId="144525"/>
</workbook>
</file>

<file path=xl/sharedStrings.xml><?xml version="1.0" encoding="utf-8"?>
<sst xmlns="http://schemas.openxmlformats.org/spreadsheetml/2006/main" count="1149" uniqueCount="376">
  <si>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</si>
  <si>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</si>
  <si>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</si>
  <si>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</si>
  <si>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</si>
  <si>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</si>
  <si>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</si>
  <si>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</si>
  <si>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</si>
  <si>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</si>
  <si>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</si>
  <si>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</si>
  <si>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</si>
  <si>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</si>
  <si>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</si>
  <si>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</si>
  <si>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</si>
  <si>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</si>
  <si>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</si>
  <si>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</si>
  <si>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</si>
  <si>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公开01表</t>
  </si>
  <si>
    <t>金额单位：万元</t>
  </si>
  <si>
    <t>收入</t>
  </si>
  <si>
    <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</si>
  <si>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</si>
  <si>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</si>
  <si>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</si>
  <si>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</si>
  <si>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</si>
  <si>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</si>
  <si>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</si>
  <si>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</si>
  <si>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</si>
  <si>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</si>
  <si>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</si>
  <si>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</si>
  <si>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</si>
  <si>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</si>
  <si>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</si>
  <si>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</si>
  <si>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</si>
  <si>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</si>
  <si>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</si>
  <si>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</si>
  <si>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</si>
  <si>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</si>
  <si>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</si>
  <si>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</si>
  <si>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</si>
  <si>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</si>
  <si>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</si>
  <si>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</si>
  <si>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</si>
  <si>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</si>
  <si>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</si>
  <si>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</si>
  <si>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</si>
  <si>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</si>
  <si>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</si>
  <si>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</si>
  <si>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</si>
  <si>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</si>
  <si>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</si>
  <si>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</si>
  <si>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</si>
  <si>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</si>
  <si>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</si>
  <si>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</si>
  <si>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</si>
  <si>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</si>
  <si>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</si>
  <si>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</si>
  <si>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</si>
  <si>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</si>
  <si>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</si>
  <si>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</si>
  <si>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</si>
  <si>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</si>
  <si>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</si>
  <si>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</si>
  <si>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</si>
  <si>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</si>
  <si>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</si>
  <si>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</si>
  <si>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</si>
  <si>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</si>
  <si>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</si>
  <si>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</si>
  <si>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</si>
  <si>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</si>
  <si>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</si>
  <si>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</si>
  <si>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</si>
  <si>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</si>
  <si>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</si>
  <si>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</si>
  <si>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</si>
  <si>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</si>
  <si>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</si>
  <si>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</si>
  <si>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</si>
  <si>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</si>
  <si>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</si>
  <si>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</si>
  <si>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</si>
  <si>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</si>
  <si>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</si>
  <si>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</si>
  <si>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</si>
  <si>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</si>
  <si>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</si>
  <si>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</si>
  <si>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</si>
  <si>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</si>
  <si>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</si>
  <si>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</si>
  <si>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</si>
  <si>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</si>
  <si>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</si>
  <si>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</si>
  <si>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</si>
  <si>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</si>
  <si>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</si>
  <si>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</si>
  <si>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</si>
  <si>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</si>
  <si>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</si>
  <si>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</si>
  <si>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</si>
  <si>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</si>
  <si>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</si>
  <si>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</si>
  <si>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注：本表反映部门本年度的总收支和年末结转结余情况。本套报表金额单位转换时可能存在尾数误差。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</si>
  <si>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</si>
  <si>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</si>
  <si>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</si>
  <si>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</si>
  <si>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</si>
  <si>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</si>
  <si>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</si>
  <si>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</si>
  <si>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</si>
  <si>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</si>
  <si>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</si>
  <si>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</si>
  <si>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教育支出</t>
  </si>
  <si>
    <t>普通教育</t>
  </si>
  <si>
    <t>初中教育</t>
  </si>
  <si>
    <t xml:space="preserve">  社会保障和就业支出</t>
  </si>
  <si>
    <t xml:space="preserve">    行政事业单位养老支出</t>
  </si>
  <si>
    <t xml:space="preserve">      对机关事业单位基本养老保险基金的补助</t>
  </si>
  <si>
    <t xml:space="preserve">  卫生健康支出</t>
  </si>
  <si>
    <t xml:space="preserve">    行政事业单位医疗</t>
  </si>
  <si>
    <t xml:space="preserve">      事业单位医疗</t>
  </si>
  <si>
    <t>住房保障支出</t>
  </si>
  <si>
    <t>住房改革支出</t>
  </si>
  <si>
    <t xml:space="preserve">  住房公积金</t>
  </si>
  <si>
    <t>注：本表反映部门本年度取得的各项收入情况。</t>
  </si>
  <si>
    <t>支出决算表</t>
  </si>
  <si>
    <t>公开03表</t>
  </si>
  <si>
    <t>.</t>
  </si>
  <si>
    <t>基本支出</t>
  </si>
  <si>
    <t>项目支出</t>
  </si>
  <si>
    <t>上缴上级支出</t>
  </si>
  <si>
    <t>经营支出</t>
  </si>
  <si>
    <t>对附属单位补助支出</t>
  </si>
  <si>
    <t xml:space="preserve">  初中教育</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</si>
  <si>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</si>
  <si>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</si>
  <si>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</si>
  <si>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</si>
  <si>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</si>
  <si>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</si>
  <si>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</si>
  <si>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</si>
  <si>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</si>
  <si>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</si>
  <si>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</si>
  <si>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</si>
  <si>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</si>
  <si>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</si>
  <si>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</si>
  <si>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</si>
  <si>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</si>
  <si>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</si>
  <si>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</si>
  <si>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</si>
  <si>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</si>
  <si>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</si>
  <si>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</si>
  <si>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</si>
  <si>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</si>
  <si>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部门：宁远县禾亭镇禾亭中心学校</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</si>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</sst>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0"/>
      <color indexed="8"/>
      <name val="Arial"/>
      <charset val="134"/>
    </font>
    <font>
      <sz val="15"/>
      <color indexed="8"/>
      <name val="宋体"/>
      <charset val="134"/>
    </font>
    <font>
      <sz val="10"/>
      <color indexed="8"/>
      <name val="宋体"/>
      <charset val="134"/>
    </font>
    <font>
      <sz val="11"/>
      <color indexed="8"/>
      <name val="宋体"/>
      <charset val="134"/>
    </font>
    <font>
      <b/>
      <sz val="11"/>
      <color indexed="8"/>
      <name val="宋体"/>
      <charset val="134"/>
    </font>
    <font>
      <sz val="22"/>
      <color indexed="8"/>
      <name val="宋体"/>
      <charset val="134"/>
    </font>
    <font>
      <sz val="9"/>
      <color indexed="8"/>
      <name val="宋体"/>
      <charset val="134"/>
    </font>
    <font>
      <b/>
      <sz val="10"/>
      <color indexed="8"/>
      <name val="宋体"/>
      <charset val="134"/>
    </font>
    <font>
      <sz val="11"/>
      <color theme="1"/>
      <name val="宋体"/>
      <charset val="134"/>
      <scheme val="minor"/>
    </font>
    <font>
      <b/>
      <sz val="20"/>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indexed="8"/>
      </right>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8"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8"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8" fillId="0" borderId="0" applyFont="0" applyFill="0" applyBorder="0" applyAlignment="0" applyProtection="0">
      <alignment vertical="center"/>
    </xf>
    <xf numFmtId="0" fontId="15" fillId="0" borderId="0" applyNumberFormat="0" applyFill="0" applyBorder="0" applyAlignment="0" applyProtection="0">
      <alignment vertical="center"/>
    </xf>
    <xf numFmtId="0" fontId="8" fillId="7" borderId="13"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4" applyNumberFormat="0" applyFill="0" applyAlignment="0" applyProtection="0">
      <alignment vertical="center"/>
    </xf>
    <xf numFmtId="0" fontId="21" fillId="0" borderId="14" applyNumberFormat="0" applyFill="0" applyAlignment="0" applyProtection="0">
      <alignment vertical="center"/>
    </xf>
    <xf numFmtId="0" fontId="13" fillId="9" borderId="0" applyNumberFormat="0" applyBorder="0" applyAlignment="0" applyProtection="0">
      <alignment vertical="center"/>
    </xf>
    <xf numFmtId="0" fontId="16" fillId="0" borderId="15" applyNumberFormat="0" applyFill="0" applyAlignment="0" applyProtection="0">
      <alignment vertical="center"/>
    </xf>
    <xf numFmtId="0" fontId="13" fillId="10" borderId="0" applyNumberFormat="0" applyBorder="0" applyAlignment="0" applyProtection="0">
      <alignment vertical="center"/>
    </xf>
    <xf numFmtId="0" fontId="22" fillId="11" borderId="16" applyNumberFormat="0" applyAlignment="0" applyProtection="0">
      <alignment vertical="center"/>
    </xf>
    <xf numFmtId="0" fontId="23" fillId="11" borderId="12" applyNumberFormat="0" applyAlignment="0" applyProtection="0">
      <alignment vertical="center"/>
    </xf>
    <xf numFmtId="0" fontId="24" fillId="12" borderId="17"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67">
    <xf numFmtId="0" fontId="0" fillId="0" borderId="0" xfId="0"/>
    <xf numFmtId="0" fontId="0" fillId="0" borderId="0" xfId="0" applyFill="1"/>
    <xf numFmtId="0" fontId="1" fillId="0" borderId="0" xfId="0" applyFont="1" applyFill="1" applyAlignment="1">
      <alignment horizontal="center"/>
    </xf>
    <xf numFmtId="0" fontId="2" fillId="0" borderId="0" xfId="0" applyFont="1" applyFill="1" applyAlignment="1">
      <alignment horizontal="right"/>
    </xf>
    <xf numFmtId="0" fontId="2" fillId="0" borderId="1" xfId="0" applyFont="1" applyFill="1" applyBorder="1" applyAlignment="1">
      <alignment horizontal="left" wrapText="1"/>
    </xf>
    <xf numFmtId="0" fontId="3" fillId="0" borderId="2" xfId="0" applyFont="1" applyFill="1" applyBorder="1" applyAlignment="1">
      <alignment horizontal="center" vertical="center" shrinkToFit="1"/>
    </xf>
    <xf numFmtId="0" fontId="3" fillId="0" borderId="3" xfId="0" applyFont="1" applyFill="1" applyBorder="1" applyAlignment="1">
      <alignment horizontal="center" vertical="center" shrinkToFit="1"/>
    </xf>
    <xf numFmtId="0" fontId="3" fillId="0" borderId="3" xfId="0" applyFont="1" applyFill="1" applyBorder="1" applyAlignment="1">
      <alignment horizontal="center" vertical="center" wrapText="1" shrinkToFit="1"/>
    </xf>
    <xf numFmtId="0" fontId="3" fillId="0" borderId="4" xfId="0" applyFont="1" applyFill="1" applyBorder="1" applyAlignment="1">
      <alignment horizontal="center" vertical="center" wrapText="1" shrinkToFit="1"/>
    </xf>
    <xf numFmtId="0" fontId="3" fillId="0" borderId="5" xfId="0" applyFont="1" applyFill="1" applyBorder="1" applyAlignment="1">
      <alignment horizontal="center" vertical="center" wrapText="1" shrinkToFit="1"/>
    </xf>
    <xf numFmtId="0" fontId="3" fillId="0" borderId="5" xfId="0" applyFont="1" applyFill="1" applyBorder="1" applyAlignment="1">
      <alignment horizontal="center" vertical="center" shrinkToFit="1"/>
    </xf>
    <xf numFmtId="0" fontId="2" fillId="0" borderId="4" xfId="0" applyFont="1" applyFill="1" applyBorder="1" applyAlignment="1">
      <alignment horizontal="center" vertical="center" wrapText="1" shrinkToFit="1"/>
    </xf>
    <xf numFmtId="0" fontId="2" fillId="0" borderId="5" xfId="0" applyFont="1" applyFill="1" applyBorder="1" applyAlignment="1">
      <alignment horizontal="center" vertical="center" wrapText="1" shrinkToFit="1"/>
    </xf>
    <xf numFmtId="0" fontId="2" fillId="0" borderId="5" xfId="0" applyFont="1" applyFill="1" applyBorder="1" applyAlignment="1">
      <alignment horizontal="center" vertical="center" shrinkToFit="1"/>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4" fillId="0" borderId="5" xfId="0" applyFont="1" applyFill="1" applyBorder="1" applyAlignment="1">
      <alignment horizontal="right" vertical="center" shrinkToFit="1"/>
    </xf>
    <xf numFmtId="0" fontId="3" fillId="0" borderId="4" xfId="0" applyFont="1" applyFill="1" applyBorder="1" applyAlignment="1">
      <alignment horizontal="left" vertical="center" shrinkToFit="1"/>
    </xf>
    <xf numFmtId="0" fontId="3" fillId="0" borderId="5" xfId="0" applyFont="1" applyFill="1" applyBorder="1" applyAlignment="1">
      <alignment horizontal="left" vertical="center" shrinkToFit="1"/>
    </xf>
    <xf numFmtId="0" fontId="3" fillId="0" borderId="5" xfId="0" applyFont="1" applyFill="1" applyBorder="1" applyAlignment="1">
      <alignment horizontal="right" vertical="center" shrinkToFit="1"/>
    </xf>
    <xf numFmtId="0" fontId="3" fillId="0" borderId="0" xfId="0" applyFont="1" applyFill="1" applyAlignment="1">
      <alignment horizontal="left" vertical="center" shrinkToFit="1"/>
    </xf>
    <xf numFmtId="0" fontId="5" fillId="0" borderId="0" xfId="0" applyFont="1" applyFill="1" applyAlignment="1">
      <alignment horizont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4" fontId="3" fillId="0" borderId="4" xfId="0" applyNumberFormat="1" applyFont="1" applyFill="1" applyBorder="1" applyAlignment="1">
      <alignment horizontal="right" vertical="center" shrinkToFit="1"/>
    </xf>
    <xf numFmtId="4" fontId="3" fillId="0" borderId="5" xfId="0" applyNumberFormat="1" applyFont="1" applyFill="1" applyBorder="1" applyAlignment="1">
      <alignment horizontal="right" vertical="center" shrinkToFit="1"/>
    </xf>
    <xf numFmtId="0" fontId="3" fillId="0" borderId="0" xfId="0" applyFont="1" applyFill="1" applyAlignment="1">
      <alignment horizontal="left" vertical="center" wrapText="1"/>
    </xf>
    <xf numFmtId="0" fontId="2" fillId="0" borderId="0" xfId="0" applyFont="1" applyFill="1"/>
    <xf numFmtId="0" fontId="3" fillId="0" borderId="4" xfId="0" applyFont="1" applyFill="1" applyBorder="1" applyAlignment="1">
      <alignment horizontal="center" vertical="center" shrinkToFit="1"/>
    </xf>
    <xf numFmtId="0" fontId="6" fillId="0" borderId="0" xfId="0" applyFont="1" applyFill="1" applyAlignment="1">
      <alignment horizontal="right"/>
    </xf>
    <xf numFmtId="4" fontId="4" fillId="0" borderId="5" xfId="0" applyNumberFormat="1" applyFont="1" applyFill="1" applyBorder="1" applyAlignment="1">
      <alignment horizontal="center" vertical="center" shrinkToFit="1"/>
    </xf>
    <xf numFmtId="4" fontId="3" fillId="0" borderId="5" xfId="0" applyNumberFormat="1" applyFont="1" applyFill="1" applyBorder="1" applyAlignment="1">
      <alignment horizontal="center" vertical="center" shrinkToFit="1"/>
    </xf>
    <xf numFmtId="176" fontId="3" fillId="0" borderId="5" xfId="0" applyNumberFormat="1" applyFont="1" applyFill="1" applyBorder="1" applyAlignment="1">
      <alignment horizontal="center" vertical="center" shrinkToFit="1"/>
    </xf>
    <xf numFmtId="4" fontId="3" fillId="0" borderId="6" xfId="0" applyNumberFormat="1" applyFont="1" applyFill="1" applyBorder="1" applyAlignment="1">
      <alignment horizontal="center" vertical="center" shrinkToFit="1"/>
    </xf>
    <xf numFmtId="0" fontId="3" fillId="0" borderId="7" xfId="0" applyFont="1" applyFill="1" applyBorder="1" applyAlignment="1">
      <alignment horizontal="left" vertical="center" shrinkToFit="1"/>
    </xf>
    <xf numFmtId="0" fontId="3" fillId="0" borderId="6" xfId="0" applyFont="1" applyFill="1" applyBorder="1" applyAlignment="1">
      <alignment horizontal="left" vertical="center" shrinkToFit="1"/>
    </xf>
    <xf numFmtId="0" fontId="3" fillId="0" borderId="0" xfId="0" applyFont="1" applyFill="1" applyBorder="1" applyAlignment="1">
      <alignment horizontal="left" vertical="center" shrinkToFit="1"/>
    </xf>
    <xf numFmtId="4" fontId="3" fillId="0" borderId="8" xfId="0" applyNumberFormat="1" applyFont="1" applyFill="1" applyBorder="1" applyAlignment="1">
      <alignment horizontal="center" vertical="center" shrinkToFit="1"/>
    </xf>
    <xf numFmtId="176" fontId="3" fillId="0" borderId="6" xfId="0" applyNumberFormat="1" applyFont="1" applyFill="1" applyBorder="1" applyAlignment="1">
      <alignment horizontal="center" vertical="center" shrinkToFit="1"/>
    </xf>
    <xf numFmtId="0" fontId="3" fillId="0" borderId="8" xfId="0" applyFont="1" applyFill="1" applyBorder="1" applyAlignment="1">
      <alignment horizontal="left" vertical="center" shrinkToFit="1"/>
    </xf>
    <xf numFmtId="0" fontId="3" fillId="0" borderId="9" xfId="0" applyFont="1" applyFill="1" applyBorder="1" applyAlignment="1">
      <alignment horizontal="left" vertical="center" shrinkToFit="1"/>
    </xf>
    <xf numFmtId="176" fontId="3" fillId="0" borderId="10" xfId="0" applyNumberFormat="1" applyFont="1" applyFill="1" applyBorder="1" applyAlignment="1">
      <alignment horizontal="center" vertical="center" shrinkToFi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left" vertical="center"/>
    </xf>
    <xf numFmtId="0" fontId="3" fillId="0" borderId="5" xfId="0" applyFont="1" applyFill="1" applyBorder="1" applyAlignment="1">
      <alignment horizontal="left" vertical="center"/>
    </xf>
    <xf numFmtId="0" fontId="7" fillId="0" borderId="4" xfId="0" applyFont="1" applyFill="1" applyBorder="1" applyAlignment="1">
      <alignment horizontal="center" vertical="center"/>
    </xf>
    <xf numFmtId="0" fontId="2" fillId="0" borderId="4" xfId="0" applyFont="1" applyFill="1" applyBorder="1" applyAlignment="1">
      <alignment horizontal="left"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0" xfId="0" applyFont="1" applyFill="1" applyAlignment="1">
      <alignment horizontal="left" vertical="center"/>
    </xf>
    <xf numFmtId="0" fontId="2" fillId="0" borderId="0" xfId="0" applyFont="1" applyFill="1" applyAlignment="1">
      <alignment horizontal="left" vertical="center"/>
    </xf>
    <xf numFmtId="176" fontId="3" fillId="0" borderId="8" xfId="0" applyNumberFormat="1" applyFont="1" applyFill="1" applyBorder="1" applyAlignment="1">
      <alignment horizontal="center" vertical="center" shrinkToFit="1"/>
    </xf>
    <xf numFmtId="0" fontId="7" fillId="0" borderId="4" xfId="0" applyFont="1" applyFill="1" applyBorder="1" applyAlignment="1">
      <alignment horizontal="center" vertical="center" shrinkToFit="1"/>
    </xf>
    <xf numFmtId="0" fontId="2" fillId="0" borderId="5" xfId="0" applyFont="1" applyFill="1" applyBorder="1" applyAlignment="1">
      <alignment horizontal="right" vertical="center" shrinkToFit="1"/>
    </xf>
    <xf numFmtId="0" fontId="2" fillId="0" borderId="4" xfId="0" applyFont="1" applyFill="1" applyBorder="1" applyAlignment="1">
      <alignment horizontal="left" vertical="center" shrinkToFit="1"/>
    </xf>
    <xf numFmtId="0" fontId="4" fillId="0" borderId="4" xfId="0" applyFont="1" applyFill="1" applyBorder="1" applyAlignment="1">
      <alignment horizontal="center" vertical="center" shrinkToFit="1"/>
    </xf>
    <xf numFmtId="0" fontId="4" fillId="0" borderId="5" xfId="0" applyFont="1" applyFill="1" applyBorder="1" applyAlignment="1">
      <alignment horizontal="center" vertical="center" shrinkToFit="1"/>
    </xf>
    <xf numFmtId="0" fontId="3" fillId="0" borderId="11" xfId="0" applyFont="1" applyFill="1" applyBorder="1" applyAlignment="1">
      <alignment horizontal="center" vertical="center" shrinkToFit="1"/>
    </xf>
    <xf numFmtId="0" fontId="8" fillId="0" borderId="0" xfId="0" applyFont="1" applyFill="1" applyAlignment="1">
      <alignment vertical="center"/>
    </xf>
    <xf numFmtId="0" fontId="8" fillId="0" borderId="0" xfId="0" applyFont="1" applyFill="1" applyAlignment="1"/>
    <xf numFmtId="0" fontId="9" fillId="0" borderId="0" xfId="0" applyFont="1" applyFill="1" applyBorder="1" applyAlignment="1" applyProtection="1">
      <alignment horizontal="center" vertical="center"/>
    </xf>
    <xf numFmtId="0" fontId="7" fillId="0" borderId="0" xfId="0" applyFont="1" applyFill="1" applyBorder="1" applyAlignment="1" applyProtection="1">
      <alignment vertical="center"/>
    </xf>
    <xf numFmtId="0" fontId="7" fillId="0" borderId="0" xfId="0" applyFont="1" applyFill="1" applyBorder="1" applyAlignment="1" applyProtection="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10.283185840708" defaultRowHeight="13.5" outlineLevelCol="2"/>
  <cols>
    <col min="1" max="1" width="17.2654867256637" style="63" customWidth="1"/>
    <col min="2" max="2" width="87.6991150442478" style="63" customWidth="1"/>
    <col min="3" max="3" width="9.26548672566372" style="63" customWidth="1"/>
    <col min="4" max="16384" width="10.283185840708" style="63"/>
  </cols>
  <sheetData>
    <row r="1" s="62" customFormat="1" ht="32.1" customHeight="1" spans="1:3">
      <c r="A1" s="64" t="s">
        <v>0</v>
      </c>
      <c r="B1" s="64"/>
      <c r="C1" s="64"/>
    </row>
    <row r="2" s="62" customFormat="1" ht="32.1" customHeight="1" spans="1:3">
      <c r="A2" s="65" t="s">
        <v>1</v>
      </c>
      <c r="B2" s="65"/>
      <c r="C2" s="66"/>
    </row>
    <row r="3" s="62" customFormat="1" ht="25" customHeight="1" spans="1:3">
      <c r="A3" s="65" t="s">
        <v>2</v>
      </c>
      <c r="B3" s="65" t="s">
        <v>3</v>
      </c>
      <c r="C3" s="66">
        <v>1</v>
      </c>
    </row>
    <row r="4" s="62" customFormat="1" ht="25" customHeight="1" spans="1:3">
      <c r="A4" s="65" t="s">
        <v>4</v>
      </c>
      <c r="B4" s="65" t="s">
        <v>5</v>
      </c>
      <c r="C4" s="66">
        <v>2</v>
      </c>
    </row>
    <row r="5" s="62" customFormat="1" ht="25" customHeight="1" spans="1:3">
      <c r="A5" s="65" t="s">
        <v>6</v>
      </c>
      <c r="B5" s="65" t="s">
        <v>7</v>
      </c>
      <c r="C5" s="66">
        <v>3</v>
      </c>
    </row>
    <row r="6" s="62" customFormat="1" ht="25" customHeight="1" spans="1:3">
      <c r="A6" s="65" t="s">
        <v>8</v>
      </c>
      <c r="B6" s="65" t="s">
        <v>9</v>
      </c>
      <c r="C6" s="66">
        <v>4</v>
      </c>
    </row>
    <row r="7" s="62" customFormat="1" ht="25" customHeight="1" spans="1:3">
      <c r="A7" s="65" t="s">
        <v>10</v>
      </c>
      <c r="B7" s="65" t="s">
        <v>11</v>
      </c>
      <c r="C7" s="66">
        <v>5</v>
      </c>
    </row>
    <row r="8" s="62" customFormat="1" ht="25" customHeight="1" spans="1:3">
      <c r="A8" s="65" t="s">
        <v>12</v>
      </c>
      <c r="B8" s="65" t="s">
        <v>13</v>
      </c>
      <c r="C8" s="66">
        <v>6</v>
      </c>
    </row>
    <row r="9" s="62" customFormat="1" ht="25" customHeight="1" spans="1:3">
      <c r="A9" s="65" t="s">
        <v>14</v>
      </c>
      <c r="B9" s="65" t="s">
        <v>15</v>
      </c>
      <c r="C9" s="66">
        <v>7</v>
      </c>
    </row>
    <row r="10" s="62" customFormat="1" ht="25" customHeight="1" spans="1:3">
      <c r="A10" s="65" t="s">
        <v>16</v>
      </c>
      <c r="B10" s="65" t="s">
        <v>17</v>
      </c>
      <c r="C10" s="66">
        <v>8</v>
      </c>
    </row>
    <row r="11" s="62" customFormat="1" ht="25" customHeight="1" spans="1:3">
      <c r="A11" s="65" t="s">
        <v>18</v>
      </c>
      <c r="B11" s="65" t="s">
        <v>19</v>
      </c>
      <c r="C11" s="66">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topLeftCell="A21" workbookViewId="0">
      <selection activeCell="F9" sqref="F9:F31"/>
    </sheetView>
  </sheetViews>
  <sheetFormatPr defaultColWidth="9" defaultRowHeight="12.75" outlineLevelCol="5"/>
  <cols>
    <col min="1" max="1" width="40.141592920354" style="1" customWidth="1"/>
    <col min="2" max="2" width="5.42477876106195" style="1" customWidth="1"/>
    <col min="3" max="3" width="21.4247787610619" style="1" customWidth="1"/>
    <col min="4" max="4" width="40.141592920354" style="1" customWidth="1"/>
    <col min="5" max="5" width="5.42477876106195" style="1" customWidth="1"/>
    <col min="6" max="6" width="21.4247787610619" style="1" customWidth="1"/>
    <col min="7" max="7" width="9.71681415929203" style="1" customWidth="1"/>
    <col min="8" max="16384" width="9.14159292035398" style="1"/>
  </cols>
  <sheetData>
    <row r="1" ht="19.1" spans="3:3">
      <c r="C1" s="2" t="s">
        <v>20</v>
      </c>
    </row>
    <row r="2" spans="6:6">
      <c r="F2" s="3" t="s">
        <v>21</v>
      </c>
    </row>
    <row r="3" spans="1:6">
      <c r="A3" s="4" t="str">
        <f>'Z08_1 一般公共预算财政拨款基本支出决算表(公开06表)'!A3</f>
        <v>部门：宁远县禾亭镇禾亭中心学校</v>
      </c>
      <c r="B3" s="4"/>
      <c r="C3" s="4"/>
      <c r="D3" s="4"/>
      <c r="F3" s="3" t="s">
        <v>22</v>
      </c>
    </row>
    <row r="4" ht="15.4" customHeight="1" spans="1:6">
      <c r="A4" s="5" t="s">
        <v>23</v>
      </c>
      <c r="B4" s="6" t="s">
        <v>24</v>
      </c>
      <c r="C4" s="6" t="s">
        <v>24</v>
      </c>
      <c r="D4" s="6" t="s">
        <v>25</v>
      </c>
      <c r="E4" s="6" t="s">
        <v>24</v>
      </c>
      <c r="F4" s="6" t="s">
        <v>24</v>
      </c>
    </row>
    <row r="5" ht="15.4" customHeight="1" spans="1:6">
      <c r="A5" s="30" t="s">
        <v>26</v>
      </c>
      <c r="B5" s="10" t="s">
        <v>27</v>
      </c>
      <c r="C5" s="10" t="s">
        <v>28</v>
      </c>
      <c r="D5" s="10" t="s">
        <v>26</v>
      </c>
      <c r="E5" s="10" t="s">
        <v>27</v>
      </c>
      <c r="F5" s="10" t="s">
        <v>28</v>
      </c>
    </row>
    <row r="6" ht="15.4" customHeight="1" spans="1:6">
      <c r="A6" s="30" t="s">
        <v>29</v>
      </c>
      <c r="B6" s="10" t="s">
        <v>24</v>
      </c>
      <c r="C6" s="10" t="s">
        <v>30</v>
      </c>
      <c r="D6" s="10" t="s">
        <v>29</v>
      </c>
      <c r="E6" s="10" t="s">
        <v>24</v>
      </c>
      <c r="F6" s="10" t="s">
        <v>31</v>
      </c>
    </row>
    <row r="7" ht="15.4" customHeight="1" spans="1:6">
      <c r="A7" s="17" t="s">
        <v>32</v>
      </c>
      <c r="B7" s="10" t="s">
        <v>30</v>
      </c>
      <c r="C7" s="33">
        <f>'Z03 收入决算表(公开02表)'!F9</f>
        <v>773.19</v>
      </c>
      <c r="D7" s="18" t="s">
        <v>33</v>
      </c>
      <c r="E7" s="10" t="s">
        <v>34</v>
      </c>
      <c r="F7" s="27"/>
    </row>
    <row r="8" ht="15.4" customHeight="1" spans="1:6">
      <c r="A8" s="17" t="s">
        <v>35</v>
      </c>
      <c r="B8" s="10" t="s">
        <v>31</v>
      </c>
      <c r="C8" s="27"/>
      <c r="D8" s="18" t="s">
        <v>36</v>
      </c>
      <c r="E8" s="10" t="s">
        <v>37</v>
      </c>
      <c r="F8" s="27"/>
    </row>
    <row r="9" ht="15.4" customHeight="1" spans="1:6">
      <c r="A9" s="17" t="s">
        <v>38</v>
      </c>
      <c r="B9" s="10" t="s">
        <v>39</v>
      </c>
      <c r="C9" s="27"/>
      <c r="D9" s="18" t="s">
        <v>40</v>
      </c>
      <c r="E9" s="10" t="s">
        <v>41</v>
      </c>
      <c r="F9" s="27"/>
    </row>
    <row r="10" ht="15.4" customHeight="1" spans="1:6">
      <c r="A10" s="17" t="s">
        <v>42</v>
      </c>
      <c r="B10" s="10" t="s">
        <v>43</v>
      </c>
      <c r="C10" s="27"/>
      <c r="D10" s="18" t="s">
        <v>44</v>
      </c>
      <c r="E10" s="10" t="s">
        <v>45</v>
      </c>
      <c r="F10" s="27"/>
    </row>
    <row r="11" ht="15.4" customHeight="1" spans="1:6">
      <c r="A11" s="17" t="s">
        <v>46</v>
      </c>
      <c r="B11" s="10" t="s">
        <v>47</v>
      </c>
      <c r="C11" s="33">
        <f>'Z03 收入决算表(公开02表)'!H12</f>
        <v>0</v>
      </c>
      <c r="D11" s="18" t="s">
        <v>48</v>
      </c>
      <c r="E11" s="10" t="s">
        <v>49</v>
      </c>
      <c r="F11" s="33">
        <f>'Z03 收入决算表(公开02表)'!E10</f>
        <v>646.31</v>
      </c>
    </row>
    <row r="12" ht="15.4" customHeight="1" spans="1:6">
      <c r="A12" s="17" t="s">
        <v>50</v>
      </c>
      <c r="B12" s="10" t="s">
        <v>51</v>
      </c>
      <c r="C12" s="27"/>
      <c r="D12" s="18" t="s">
        <v>52</v>
      </c>
      <c r="E12" s="10" t="s">
        <v>53</v>
      </c>
      <c r="F12" s="27"/>
    </row>
    <row r="13" ht="15.4" customHeight="1" spans="1:6">
      <c r="A13" s="17" t="s">
        <v>54</v>
      </c>
      <c r="B13" s="10" t="s">
        <v>55</v>
      </c>
      <c r="C13" s="27"/>
      <c r="D13" s="18" t="s">
        <v>56</v>
      </c>
      <c r="E13" s="10" t="s">
        <v>57</v>
      </c>
      <c r="F13" s="27"/>
    </row>
    <row r="14" ht="15.4" customHeight="1" spans="1:6">
      <c r="A14" s="17" t="s">
        <v>58</v>
      </c>
      <c r="B14" s="10" t="s">
        <v>59</v>
      </c>
      <c r="C14" s="27"/>
      <c r="D14" s="18" t="s">
        <v>60</v>
      </c>
      <c r="E14" s="10" t="s">
        <v>61</v>
      </c>
      <c r="F14" s="33">
        <f>'Z03 收入决算表(公开02表)'!F13</f>
        <v>54.16</v>
      </c>
    </row>
    <row r="15" ht="15.4" customHeight="1" spans="1:6">
      <c r="A15" s="17" t="s">
        <v>24</v>
      </c>
      <c r="B15" s="10" t="s">
        <v>62</v>
      </c>
      <c r="C15" s="19" t="s">
        <v>24</v>
      </c>
      <c r="D15" s="18" t="s">
        <v>63</v>
      </c>
      <c r="E15" s="10" t="s">
        <v>64</v>
      </c>
      <c r="F15" s="33">
        <f>'Z03 收入决算表(公开02表)'!F16</f>
        <v>27.96</v>
      </c>
    </row>
    <row r="16" ht="15.4" customHeight="1" spans="1:6">
      <c r="A16" s="17" t="s">
        <v>24</v>
      </c>
      <c r="B16" s="10" t="s">
        <v>65</v>
      </c>
      <c r="C16" s="19" t="s">
        <v>24</v>
      </c>
      <c r="D16" s="18" t="s">
        <v>66</v>
      </c>
      <c r="E16" s="10" t="s">
        <v>67</v>
      </c>
      <c r="F16" s="33"/>
    </row>
    <row r="17" ht="15.4" customHeight="1" spans="1:6">
      <c r="A17" s="17" t="s">
        <v>24</v>
      </c>
      <c r="B17" s="10" t="s">
        <v>68</v>
      </c>
      <c r="C17" s="19" t="s">
        <v>24</v>
      </c>
      <c r="D17" s="18" t="s">
        <v>69</v>
      </c>
      <c r="E17" s="10" t="s">
        <v>70</v>
      </c>
      <c r="F17" s="33"/>
    </row>
    <row r="18" ht="15.4" customHeight="1" spans="1:6">
      <c r="A18" s="17" t="s">
        <v>24</v>
      </c>
      <c r="B18" s="10" t="s">
        <v>71</v>
      </c>
      <c r="C18" s="19" t="s">
        <v>24</v>
      </c>
      <c r="D18" s="18" t="s">
        <v>72</v>
      </c>
      <c r="E18" s="10" t="s">
        <v>73</v>
      </c>
      <c r="F18" s="33"/>
    </row>
    <row r="19" ht="15.4" customHeight="1" spans="1:6">
      <c r="A19" s="17" t="s">
        <v>24</v>
      </c>
      <c r="B19" s="10" t="s">
        <v>74</v>
      </c>
      <c r="C19" s="19" t="s">
        <v>24</v>
      </c>
      <c r="D19" s="18" t="s">
        <v>75</v>
      </c>
      <c r="E19" s="10" t="s">
        <v>76</v>
      </c>
      <c r="F19" s="33"/>
    </row>
    <row r="20" ht="15.4" customHeight="1" spans="1:6">
      <c r="A20" s="17" t="s">
        <v>24</v>
      </c>
      <c r="B20" s="10" t="s">
        <v>77</v>
      </c>
      <c r="C20" s="19" t="s">
        <v>24</v>
      </c>
      <c r="D20" s="18" t="s">
        <v>78</v>
      </c>
      <c r="E20" s="10" t="s">
        <v>79</v>
      </c>
      <c r="F20" s="33"/>
    </row>
    <row r="21" ht="15.4" customHeight="1" spans="1:6">
      <c r="A21" s="17" t="s">
        <v>24</v>
      </c>
      <c r="B21" s="10" t="s">
        <v>80</v>
      </c>
      <c r="C21" s="19" t="s">
        <v>24</v>
      </c>
      <c r="D21" s="18" t="s">
        <v>81</v>
      </c>
      <c r="E21" s="10" t="s">
        <v>82</v>
      </c>
      <c r="F21" s="33"/>
    </row>
    <row r="22" ht="15.4" customHeight="1" spans="1:6">
      <c r="A22" s="17" t="s">
        <v>24</v>
      </c>
      <c r="B22" s="10" t="s">
        <v>83</v>
      </c>
      <c r="C22" s="19" t="s">
        <v>24</v>
      </c>
      <c r="D22" s="18" t="s">
        <v>84</v>
      </c>
      <c r="E22" s="10" t="s">
        <v>85</v>
      </c>
      <c r="F22" s="33"/>
    </row>
    <row r="23" ht="15.4" customHeight="1" spans="1:6">
      <c r="A23" s="17" t="s">
        <v>24</v>
      </c>
      <c r="B23" s="10" t="s">
        <v>86</v>
      </c>
      <c r="C23" s="19" t="s">
        <v>24</v>
      </c>
      <c r="D23" s="18" t="s">
        <v>87</v>
      </c>
      <c r="E23" s="10" t="s">
        <v>88</v>
      </c>
      <c r="F23" s="33"/>
    </row>
    <row r="24" ht="15.4" customHeight="1" spans="1:6">
      <c r="A24" s="17" t="s">
        <v>24</v>
      </c>
      <c r="B24" s="10" t="s">
        <v>89</v>
      </c>
      <c r="C24" s="19" t="s">
        <v>24</v>
      </c>
      <c r="D24" s="18" t="s">
        <v>90</v>
      </c>
      <c r="E24" s="10" t="s">
        <v>91</v>
      </c>
      <c r="F24" s="33"/>
    </row>
    <row r="25" ht="15.4" customHeight="1" spans="1:6">
      <c r="A25" s="17" t="s">
        <v>24</v>
      </c>
      <c r="B25" s="10" t="s">
        <v>92</v>
      </c>
      <c r="C25" s="19" t="s">
        <v>24</v>
      </c>
      <c r="D25" s="18" t="s">
        <v>93</v>
      </c>
      <c r="E25" s="10" t="s">
        <v>94</v>
      </c>
      <c r="F25" s="33">
        <f>'Z03 收入决算表(公开02表)'!F21</f>
        <v>44.76</v>
      </c>
    </row>
    <row r="26" ht="15.4" customHeight="1" spans="1:6">
      <c r="A26" s="17" t="s">
        <v>24</v>
      </c>
      <c r="B26" s="10" t="s">
        <v>95</v>
      </c>
      <c r="C26" s="19" t="s">
        <v>24</v>
      </c>
      <c r="D26" s="18" t="s">
        <v>96</v>
      </c>
      <c r="E26" s="10" t="s">
        <v>97</v>
      </c>
      <c r="F26" s="33"/>
    </row>
    <row r="27" ht="15.4" customHeight="1" spans="1:6">
      <c r="A27" s="17" t="s">
        <v>24</v>
      </c>
      <c r="B27" s="10" t="s">
        <v>98</v>
      </c>
      <c r="C27" s="19" t="s">
        <v>24</v>
      </c>
      <c r="D27" s="18" t="s">
        <v>99</v>
      </c>
      <c r="E27" s="10" t="s">
        <v>100</v>
      </c>
      <c r="F27" s="33"/>
    </row>
    <row r="28" ht="15.4" customHeight="1" spans="1:6">
      <c r="A28" s="17" t="s">
        <v>24</v>
      </c>
      <c r="B28" s="10" t="s">
        <v>101</v>
      </c>
      <c r="C28" s="19" t="s">
        <v>24</v>
      </c>
      <c r="D28" s="18" t="s">
        <v>102</v>
      </c>
      <c r="E28" s="10" t="s">
        <v>103</v>
      </c>
      <c r="F28" s="33"/>
    </row>
    <row r="29" ht="15.4" customHeight="1" spans="1:6">
      <c r="A29" s="17" t="s">
        <v>24</v>
      </c>
      <c r="B29" s="10" t="s">
        <v>104</v>
      </c>
      <c r="C29" s="19" t="s">
        <v>24</v>
      </c>
      <c r="D29" s="18" t="s">
        <v>105</v>
      </c>
      <c r="E29" s="10" t="s">
        <v>106</v>
      </c>
      <c r="F29" s="33"/>
    </row>
    <row r="30" ht="15.4" customHeight="1" spans="1:6">
      <c r="A30" s="56" t="s">
        <v>24</v>
      </c>
      <c r="B30" s="13" t="s">
        <v>107</v>
      </c>
      <c r="C30" s="57" t="s">
        <v>24</v>
      </c>
      <c r="D30" s="18" t="s">
        <v>108</v>
      </c>
      <c r="E30" s="10" t="s">
        <v>109</v>
      </c>
      <c r="F30" s="33"/>
    </row>
    <row r="31" ht="15.4" customHeight="1" spans="1:6">
      <c r="A31" s="58" t="s">
        <v>24</v>
      </c>
      <c r="B31" s="13" t="s">
        <v>110</v>
      </c>
      <c r="C31" s="57" t="s">
        <v>24</v>
      </c>
      <c r="D31" s="18" t="s">
        <v>111</v>
      </c>
      <c r="E31" s="10" t="s">
        <v>112</v>
      </c>
      <c r="F31" s="33"/>
    </row>
    <row r="32" ht="15.4" customHeight="1" spans="1:6">
      <c r="A32" s="58" t="s">
        <v>24</v>
      </c>
      <c r="B32" s="13" t="s">
        <v>113</v>
      </c>
      <c r="C32" s="57" t="s">
        <v>24</v>
      </c>
      <c r="D32" s="18" t="s">
        <v>114</v>
      </c>
      <c r="E32" s="10" t="s">
        <v>115</v>
      </c>
      <c r="F32" s="33"/>
    </row>
    <row r="33" ht="15.4" customHeight="1" spans="1:6">
      <c r="A33" s="59" t="s">
        <v>116</v>
      </c>
      <c r="B33" s="10" t="s">
        <v>117</v>
      </c>
      <c r="C33" s="33">
        <f>SUM(C7:C32)</f>
        <v>773.19</v>
      </c>
      <c r="D33" s="60" t="s">
        <v>118</v>
      </c>
      <c r="E33" s="10" t="s">
        <v>119</v>
      </c>
      <c r="F33" s="33">
        <f>SUM(F7:F32)</f>
        <v>773.19</v>
      </c>
    </row>
    <row r="34" ht="15.4" customHeight="1" spans="1:6">
      <c r="A34" s="17" t="s">
        <v>120</v>
      </c>
      <c r="B34" s="10" t="s">
        <v>121</v>
      </c>
      <c r="C34" s="27"/>
      <c r="D34" s="18" t="s">
        <v>122</v>
      </c>
      <c r="E34" s="10" t="s">
        <v>123</v>
      </c>
      <c r="F34" s="33"/>
    </row>
    <row r="35" ht="15.4" customHeight="1" spans="1:6">
      <c r="A35" s="17" t="s">
        <v>124</v>
      </c>
      <c r="B35" s="10" t="s">
        <v>125</v>
      </c>
      <c r="C35" s="27"/>
      <c r="D35" s="18" t="s">
        <v>126</v>
      </c>
      <c r="E35" s="10" t="s">
        <v>127</v>
      </c>
      <c r="F35" s="33"/>
    </row>
    <row r="36" ht="15.4" customHeight="1" spans="1:6">
      <c r="A36" s="17" t="s">
        <v>24</v>
      </c>
      <c r="B36" s="10" t="s">
        <v>128</v>
      </c>
      <c r="C36" s="19" t="s">
        <v>24</v>
      </c>
      <c r="D36" s="18" t="s">
        <v>24</v>
      </c>
      <c r="E36" s="10" t="s">
        <v>129</v>
      </c>
      <c r="F36" s="10" t="s">
        <v>24</v>
      </c>
    </row>
    <row r="37" ht="15.4" customHeight="1" spans="1:6">
      <c r="A37" s="59" t="s">
        <v>130</v>
      </c>
      <c r="B37" s="61" t="s">
        <v>131</v>
      </c>
      <c r="C37" s="33">
        <f>C33+C34+C35</f>
        <v>773.19</v>
      </c>
      <c r="D37" s="60" t="s">
        <v>130</v>
      </c>
      <c r="E37" s="10" t="s">
        <v>132</v>
      </c>
      <c r="F37" s="33">
        <f>F33+F34+F35</f>
        <v>773.19</v>
      </c>
    </row>
    <row r="38" ht="15.4" customHeight="1" spans="1:6">
      <c r="A38" s="53" t="s">
        <v>133</v>
      </c>
      <c r="B38" s="53" t="s">
        <v>24</v>
      </c>
      <c r="C38" s="53" t="s">
        <v>24</v>
      </c>
      <c r="D38" s="53" t="s">
        <v>24</v>
      </c>
      <c r="E38" s="53" t="s">
        <v>24</v>
      </c>
      <c r="F38" s="53" t="s">
        <v>24</v>
      </c>
    </row>
  </sheetData>
  <mergeCells count="4">
    <mergeCell ref="A3:D3"/>
    <mergeCell ref="A4:C4"/>
    <mergeCell ref="D4:F4"/>
    <mergeCell ref="A38:F38"/>
  </mergeCells>
  <pageMargins left="0.75" right="0.75" top="1" bottom="1" header="0.5" footer="0.5"/>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selection activeCell="F9" sqref="F9"/>
    </sheetView>
  </sheetViews>
  <sheetFormatPr defaultColWidth="9" defaultRowHeight="12.75"/>
  <cols>
    <col min="1" max="3" width="3.14159292035398" style="1" customWidth="1"/>
    <col min="4" max="4" width="37.4247787610619" style="1" customWidth="1"/>
    <col min="5" max="11" width="17.141592920354" style="1" customWidth="1"/>
    <col min="12" max="13" width="9.71681415929203" style="1" customWidth="1"/>
    <col min="14" max="14" width="9.14159292035398" style="1"/>
    <col min="15" max="15" width="13.716814159292" style="1" customWidth="1"/>
    <col min="16" max="16384" width="9.14159292035398" style="1"/>
  </cols>
  <sheetData>
    <row r="1" ht="19.1" spans="7:7">
      <c r="G1" s="2" t="s">
        <v>134</v>
      </c>
    </row>
    <row r="2" spans="11:11">
      <c r="K2" s="3" t="s">
        <v>135</v>
      </c>
    </row>
    <row r="3" spans="1:11">
      <c r="A3" s="4" t="str">
        <f>'Z08_1 一般公共预算财政拨款基本支出决算表(公开06表)'!A3</f>
        <v>部门：宁远县禾亭镇禾亭中心学校</v>
      </c>
      <c r="B3" s="4"/>
      <c r="C3" s="4"/>
      <c r="D3" s="4"/>
      <c r="K3" s="3" t="s">
        <v>22</v>
      </c>
    </row>
    <row r="4" ht="15.4" customHeight="1" spans="1:11">
      <c r="A4" s="5" t="s">
        <v>26</v>
      </c>
      <c r="B4" s="6" t="s">
        <v>24</v>
      </c>
      <c r="C4" s="6" t="s">
        <v>24</v>
      </c>
      <c r="D4" s="6" t="s">
        <v>24</v>
      </c>
      <c r="E4" s="7" t="s">
        <v>116</v>
      </c>
      <c r="F4" s="7" t="s">
        <v>136</v>
      </c>
      <c r="G4" s="7" t="s">
        <v>137</v>
      </c>
      <c r="H4" s="7" t="s">
        <v>138</v>
      </c>
      <c r="I4" s="7" t="s">
        <v>139</v>
      </c>
      <c r="J4" s="7" t="s">
        <v>140</v>
      </c>
      <c r="K4" s="7" t="s">
        <v>141</v>
      </c>
    </row>
    <row r="5" ht="15.4" customHeight="1" spans="1:11">
      <c r="A5" s="8" t="s">
        <v>142</v>
      </c>
      <c r="B5" s="9" t="s">
        <v>24</v>
      </c>
      <c r="C5" s="9" t="s">
        <v>24</v>
      </c>
      <c r="D5" s="10" t="s">
        <v>143</v>
      </c>
      <c r="E5" s="9" t="s">
        <v>24</v>
      </c>
      <c r="F5" s="9" t="s">
        <v>24</v>
      </c>
      <c r="G5" s="9" t="s">
        <v>24</v>
      </c>
      <c r="H5" s="9" t="s">
        <v>24</v>
      </c>
      <c r="I5" s="9" t="s">
        <v>24</v>
      </c>
      <c r="J5" s="9" t="s">
        <v>24</v>
      </c>
      <c r="K5" s="9" t="s">
        <v>144</v>
      </c>
    </row>
    <row r="6" ht="15.4" customHeight="1" spans="1:11">
      <c r="A6" s="8" t="s">
        <v>24</v>
      </c>
      <c r="B6" s="9" t="s">
        <v>24</v>
      </c>
      <c r="C6" s="9" t="s">
        <v>24</v>
      </c>
      <c r="D6" s="10" t="s">
        <v>24</v>
      </c>
      <c r="E6" s="9" t="s">
        <v>24</v>
      </c>
      <c r="F6" s="9" t="s">
        <v>24</v>
      </c>
      <c r="G6" s="9" t="s">
        <v>24</v>
      </c>
      <c r="H6" s="9" t="s">
        <v>24</v>
      </c>
      <c r="I6" s="9" t="s">
        <v>24</v>
      </c>
      <c r="J6" s="9" t="s">
        <v>24</v>
      </c>
      <c r="K6" s="9" t="s">
        <v>24</v>
      </c>
    </row>
    <row r="7" ht="15.4" customHeight="1" spans="1:11">
      <c r="A7" s="8" t="s">
        <v>24</v>
      </c>
      <c r="B7" s="9" t="s">
        <v>24</v>
      </c>
      <c r="C7" s="9" t="s">
        <v>24</v>
      </c>
      <c r="D7" s="10" t="s">
        <v>24</v>
      </c>
      <c r="E7" s="9" t="s">
        <v>24</v>
      </c>
      <c r="F7" s="9" t="s">
        <v>24</v>
      </c>
      <c r="G7" s="9" t="s">
        <v>24</v>
      </c>
      <c r="H7" s="9" t="s">
        <v>24</v>
      </c>
      <c r="I7" s="9" t="s">
        <v>24</v>
      </c>
      <c r="J7" s="9" t="s">
        <v>24</v>
      </c>
      <c r="K7" s="9" t="s">
        <v>24</v>
      </c>
    </row>
    <row r="8" ht="15.4" customHeight="1" spans="1:11">
      <c r="A8" s="14" t="s">
        <v>29</v>
      </c>
      <c r="B8" s="15" t="s">
        <v>24</v>
      </c>
      <c r="C8" s="15" t="s">
        <v>24</v>
      </c>
      <c r="D8" s="15" t="s">
        <v>29</v>
      </c>
      <c r="E8" s="9" t="s">
        <v>30</v>
      </c>
      <c r="F8" s="9" t="s">
        <v>31</v>
      </c>
      <c r="G8" s="9" t="s">
        <v>39</v>
      </c>
      <c r="H8" s="9" t="s">
        <v>43</v>
      </c>
      <c r="I8" s="9" t="s">
        <v>47</v>
      </c>
      <c r="J8" s="9" t="s">
        <v>51</v>
      </c>
      <c r="K8" s="9" t="s">
        <v>55</v>
      </c>
    </row>
    <row r="9" ht="15.4" customHeight="1" spans="1:11">
      <c r="A9" s="14" t="s">
        <v>145</v>
      </c>
      <c r="B9" s="15" t="s">
        <v>24</v>
      </c>
      <c r="C9" s="15" t="s">
        <v>24</v>
      </c>
      <c r="D9" s="15" t="s">
        <v>145</v>
      </c>
      <c r="E9" s="32">
        <f>E10+E13+E16+E19</f>
        <v>773.19</v>
      </c>
      <c r="F9" s="32">
        <f>F10+F13+F16+F19</f>
        <v>773.19</v>
      </c>
      <c r="G9" s="32">
        <v>0</v>
      </c>
      <c r="H9" s="32">
        <v>0</v>
      </c>
      <c r="I9" s="32">
        <v>0</v>
      </c>
      <c r="J9" s="32">
        <v>0</v>
      </c>
      <c r="K9" s="32">
        <v>0</v>
      </c>
    </row>
    <row r="10" ht="15.4" customHeight="1" spans="1:11">
      <c r="A10" s="17">
        <v>205</v>
      </c>
      <c r="B10" s="18"/>
      <c r="C10" s="18" t="s">
        <v>24</v>
      </c>
      <c r="D10" s="18" t="s">
        <v>146</v>
      </c>
      <c r="E10" s="33">
        <f t="shared" ref="E10:K10" si="0">E11</f>
        <v>646.31</v>
      </c>
      <c r="F10" s="33">
        <f t="shared" si="0"/>
        <v>646.31</v>
      </c>
      <c r="G10" s="33">
        <v>0</v>
      </c>
      <c r="H10" s="33">
        <f t="shared" si="0"/>
        <v>0</v>
      </c>
      <c r="I10" s="33">
        <f t="shared" si="0"/>
        <v>0</v>
      </c>
      <c r="J10" s="33">
        <f t="shared" si="0"/>
        <v>0</v>
      </c>
      <c r="K10" s="33">
        <f t="shared" si="0"/>
        <v>0</v>
      </c>
    </row>
    <row r="11" ht="15.4" customHeight="1" spans="1:11">
      <c r="A11" s="17">
        <v>20502</v>
      </c>
      <c r="B11" s="18"/>
      <c r="C11" s="18" t="s">
        <v>24</v>
      </c>
      <c r="D11" s="18" t="s">
        <v>147</v>
      </c>
      <c r="E11" s="33">
        <f>E12</f>
        <v>646.31</v>
      </c>
      <c r="F11" s="33">
        <f>F12</f>
        <v>646.31</v>
      </c>
      <c r="G11" s="33">
        <v>0</v>
      </c>
      <c r="H11" s="33">
        <v>0</v>
      </c>
      <c r="I11" s="33">
        <v>0</v>
      </c>
      <c r="J11" s="33">
        <v>0</v>
      </c>
      <c r="K11" s="33">
        <v>0</v>
      </c>
    </row>
    <row r="12" ht="15.4" customHeight="1" spans="1:11">
      <c r="A12" s="17">
        <v>2050203</v>
      </c>
      <c r="B12" s="18"/>
      <c r="C12" s="18" t="s">
        <v>24</v>
      </c>
      <c r="D12" s="18" t="s">
        <v>148</v>
      </c>
      <c r="E12" s="33">
        <f>SUM(F12:K12)</f>
        <v>646.31</v>
      </c>
      <c r="F12" s="33">
        <f>'Z01_1 财政拨款收入支出决算总表(公开04表)'!F12</f>
        <v>646.31</v>
      </c>
      <c r="G12" s="33">
        <v>0</v>
      </c>
      <c r="H12" s="33">
        <v>0</v>
      </c>
      <c r="I12" s="33">
        <v>0</v>
      </c>
      <c r="J12" s="33">
        <v>0</v>
      </c>
      <c r="K12" s="33">
        <v>0</v>
      </c>
    </row>
    <row r="13" ht="15.4" customHeight="1" spans="1:11">
      <c r="A13" s="17">
        <v>208</v>
      </c>
      <c r="B13" s="18"/>
      <c r="C13" s="18"/>
      <c r="D13" s="18" t="s">
        <v>149</v>
      </c>
      <c r="E13" s="33">
        <f t="shared" ref="E13:E21" si="1">SUM(F13:K13)</f>
        <v>54.16</v>
      </c>
      <c r="F13" s="34">
        <f>F15</f>
        <v>54.16</v>
      </c>
      <c r="G13" s="33">
        <v>0</v>
      </c>
      <c r="H13" s="33">
        <v>0</v>
      </c>
      <c r="I13" s="33">
        <v>0</v>
      </c>
      <c r="J13" s="33">
        <v>0</v>
      </c>
      <c r="K13" s="33">
        <v>0</v>
      </c>
    </row>
    <row r="14" ht="15.4" customHeight="1" spans="1:11">
      <c r="A14" s="17">
        <v>20805</v>
      </c>
      <c r="B14" s="18"/>
      <c r="C14" s="18"/>
      <c r="D14" s="18" t="s">
        <v>150</v>
      </c>
      <c r="E14" s="33">
        <f t="shared" si="1"/>
        <v>54.16</v>
      </c>
      <c r="F14" s="34">
        <f>F15</f>
        <v>54.16</v>
      </c>
      <c r="G14" s="33">
        <v>0</v>
      </c>
      <c r="H14" s="33">
        <v>0</v>
      </c>
      <c r="I14" s="33">
        <v>0</v>
      </c>
      <c r="J14" s="33">
        <v>0</v>
      </c>
      <c r="K14" s="33">
        <v>0</v>
      </c>
    </row>
    <row r="15" ht="15.4" customHeight="1" spans="1:11">
      <c r="A15" s="17">
        <v>2080505</v>
      </c>
      <c r="B15" s="18"/>
      <c r="C15" s="18"/>
      <c r="D15" s="18" t="s">
        <v>151</v>
      </c>
      <c r="E15" s="33">
        <f t="shared" si="1"/>
        <v>54.16</v>
      </c>
      <c r="F15" s="34">
        <f>'Z04 支出决算表(公开03表)'!F13</f>
        <v>54.16</v>
      </c>
      <c r="G15" s="33">
        <v>0</v>
      </c>
      <c r="H15" s="33">
        <v>0</v>
      </c>
      <c r="I15" s="33">
        <v>0</v>
      </c>
      <c r="J15" s="33">
        <v>0</v>
      </c>
      <c r="K15" s="33">
        <v>0</v>
      </c>
    </row>
    <row r="16" ht="15.4" customHeight="1" spans="1:11">
      <c r="A16" s="17">
        <v>210</v>
      </c>
      <c r="B16" s="18"/>
      <c r="C16" s="18"/>
      <c r="D16" s="18" t="s">
        <v>152</v>
      </c>
      <c r="E16" s="33">
        <f t="shared" si="1"/>
        <v>27.96</v>
      </c>
      <c r="F16" s="34">
        <f>F18</f>
        <v>27.96</v>
      </c>
      <c r="G16" s="33">
        <v>0</v>
      </c>
      <c r="H16" s="33">
        <v>0</v>
      </c>
      <c r="I16" s="33">
        <v>0</v>
      </c>
      <c r="J16" s="33">
        <v>0</v>
      </c>
      <c r="K16" s="33">
        <v>0</v>
      </c>
    </row>
    <row r="17" ht="15.4" customHeight="1" spans="1:11">
      <c r="A17" s="17">
        <v>21011</v>
      </c>
      <c r="B17" s="18" t="s">
        <v>24</v>
      </c>
      <c r="C17" s="18" t="s">
        <v>24</v>
      </c>
      <c r="D17" s="18" t="s">
        <v>153</v>
      </c>
      <c r="E17" s="33">
        <f t="shared" si="1"/>
        <v>27.96</v>
      </c>
      <c r="F17" s="34">
        <f>F18</f>
        <v>27.96</v>
      </c>
      <c r="G17" s="33">
        <v>0</v>
      </c>
      <c r="H17" s="33">
        <v>0</v>
      </c>
      <c r="I17" s="33">
        <v>0</v>
      </c>
      <c r="J17" s="33">
        <v>0</v>
      </c>
      <c r="K17" s="33">
        <v>0</v>
      </c>
    </row>
    <row r="18" ht="15.4" customHeight="1" spans="1:11">
      <c r="A18" s="17">
        <v>2101102</v>
      </c>
      <c r="B18" s="18" t="s">
        <v>24</v>
      </c>
      <c r="C18" s="18" t="s">
        <v>24</v>
      </c>
      <c r="D18" s="18" t="s">
        <v>154</v>
      </c>
      <c r="E18" s="33">
        <f t="shared" si="1"/>
        <v>27.96</v>
      </c>
      <c r="F18" s="40">
        <f>'Z04 支出决算表(公开03表)'!F16</f>
        <v>27.96</v>
      </c>
      <c r="G18" s="33">
        <v>0</v>
      </c>
      <c r="H18" s="33">
        <v>0</v>
      </c>
      <c r="I18" s="33">
        <v>0</v>
      </c>
      <c r="J18" s="33">
        <v>0</v>
      </c>
      <c r="K18" s="33">
        <v>0</v>
      </c>
    </row>
    <row r="19" ht="15.4" customHeight="1" spans="1:11">
      <c r="A19" s="41">
        <v>221</v>
      </c>
      <c r="B19" s="41"/>
      <c r="C19" s="41"/>
      <c r="D19" s="42" t="s">
        <v>155</v>
      </c>
      <c r="E19" s="39">
        <f t="shared" si="1"/>
        <v>44.76</v>
      </c>
      <c r="F19" s="55">
        <f>F20</f>
        <v>44.76</v>
      </c>
      <c r="G19" s="33">
        <v>0</v>
      </c>
      <c r="H19" s="33">
        <v>0</v>
      </c>
      <c r="I19" s="33">
        <v>0</v>
      </c>
      <c r="J19" s="33">
        <v>0</v>
      </c>
      <c r="K19" s="33">
        <v>0</v>
      </c>
    </row>
    <row r="20" ht="15.4" customHeight="1" spans="1:11">
      <c r="A20" s="41">
        <v>22102</v>
      </c>
      <c r="B20" s="41"/>
      <c r="C20" s="41"/>
      <c r="D20" s="42" t="s">
        <v>156</v>
      </c>
      <c r="E20" s="39">
        <f t="shared" si="1"/>
        <v>44.76</v>
      </c>
      <c r="F20" s="55">
        <f>F21</f>
        <v>44.76</v>
      </c>
      <c r="G20" s="33">
        <v>0</v>
      </c>
      <c r="H20" s="33">
        <v>0</v>
      </c>
      <c r="I20" s="33">
        <v>0</v>
      </c>
      <c r="J20" s="33">
        <v>0</v>
      </c>
      <c r="K20" s="33">
        <v>0</v>
      </c>
    </row>
    <row r="21" ht="15.4" customHeight="1" spans="1:11">
      <c r="A21" s="41">
        <v>2210201</v>
      </c>
      <c r="B21" s="41"/>
      <c r="C21" s="41"/>
      <c r="D21" s="42" t="s">
        <v>157</v>
      </c>
      <c r="E21" s="39">
        <f t="shared" si="1"/>
        <v>44.76</v>
      </c>
      <c r="F21" s="55">
        <f>'Z04 支出决算表(公开03表)'!E21</f>
        <v>44.76</v>
      </c>
      <c r="G21" s="33">
        <v>0</v>
      </c>
      <c r="H21" s="33">
        <v>0</v>
      </c>
      <c r="I21" s="33">
        <v>0</v>
      </c>
      <c r="J21" s="33">
        <v>0</v>
      </c>
      <c r="K21" s="33">
        <v>0</v>
      </c>
    </row>
    <row r="22" ht="15.4" customHeight="1" spans="1:11">
      <c r="A22" s="20" t="s">
        <v>158</v>
      </c>
      <c r="B22" s="20" t="s">
        <v>24</v>
      </c>
      <c r="C22" s="20" t="s">
        <v>24</v>
      </c>
      <c r="D22" s="20" t="s">
        <v>24</v>
      </c>
      <c r="E22" s="20" t="s">
        <v>24</v>
      </c>
      <c r="F22" s="20" t="s">
        <v>24</v>
      </c>
      <c r="G22" s="20" t="s">
        <v>24</v>
      </c>
      <c r="H22" s="20" t="s">
        <v>24</v>
      </c>
      <c r="I22" s="20" t="s">
        <v>24</v>
      </c>
      <c r="J22" s="20" t="s">
        <v>24</v>
      </c>
      <c r="K22" s="20" t="s">
        <v>24</v>
      </c>
    </row>
  </sheetData>
  <mergeCells count="26">
    <mergeCell ref="A3:D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K22"/>
    <mergeCell ref="D5:D7"/>
    <mergeCell ref="E4:E7"/>
    <mergeCell ref="F4:F7"/>
    <mergeCell ref="G4:G7"/>
    <mergeCell ref="H4:H7"/>
    <mergeCell ref="I4:I7"/>
    <mergeCell ref="J4:J7"/>
    <mergeCell ref="K4:K7"/>
    <mergeCell ref="A5:C7"/>
  </mergeCells>
  <dataValidations count="1">
    <dataValidation type="list" allowBlank="1" showInputMessage="1" showErrorMessage="1" sqref="A11:C11 D11 A12:C12 D12">
      <formula1>#REF!</formula1>
    </dataValidation>
  </dataValidations>
  <pageMargins left="0.75" right="0.75" top="1" bottom="1" header="0.5" footer="0.5"/>
  <pageSetup paperSize="9" orientation="portrait"/>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workbookViewId="0">
      <selection activeCell="F9" sqref="F9"/>
    </sheetView>
  </sheetViews>
  <sheetFormatPr defaultColWidth="9" defaultRowHeight="12.75"/>
  <cols>
    <col min="1" max="3" width="3.14159292035398" style="1" customWidth="1"/>
    <col min="4" max="4" width="37.4247787610619" style="1" customWidth="1"/>
    <col min="5" max="10" width="17.141592920354" style="1" customWidth="1"/>
    <col min="11" max="11" width="9.71681415929203" style="1" customWidth="1"/>
    <col min="12" max="16384" width="9.14159292035398" style="1"/>
  </cols>
  <sheetData>
    <row r="1" ht="19.1" spans="6:6">
      <c r="F1" s="2" t="s">
        <v>159</v>
      </c>
    </row>
    <row r="2" spans="10:10">
      <c r="J2" s="3" t="s">
        <v>160</v>
      </c>
    </row>
    <row r="3" spans="1:10">
      <c r="A3" s="4" t="str">
        <f>'Z08_1 一般公共预算财政拨款基本支出决算表(公开06表)'!A3</f>
        <v>部门：宁远县禾亭镇禾亭中心学校</v>
      </c>
      <c r="B3" s="4"/>
      <c r="C3" s="4"/>
      <c r="D3" s="4"/>
      <c r="J3" s="3" t="s">
        <v>22</v>
      </c>
    </row>
    <row r="4" ht="15.4" customHeight="1" spans="1:10">
      <c r="A4" s="5" t="s">
        <v>161</v>
      </c>
      <c r="B4" s="6" t="s">
        <v>24</v>
      </c>
      <c r="C4" s="6" t="s">
        <v>24</v>
      </c>
      <c r="D4" s="6" t="s">
        <v>24</v>
      </c>
      <c r="E4" s="7" t="s">
        <v>118</v>
      </c>
      <c r="F4" s="7" t="s">
        <v>162</v>
      </c>
      <c r="G4" s="7" t="s">
        <v>163</v>
      </c>
      <c r="H4" s="7" t="s">
        <v>164</v>
      </c>
      <c r="I4" s="7" t="s">
        <v>165</v>
      </c>
      <c r="J4" s="7" t="s">
        <v>166</v>
      </c>
    </row>
    <row r="5" ht="15.4" customHeight="1" spans="1:10">
      <c r="A5" s="8" t="s">
        <v>142</v>
      </c>
      <c r="B5" s="9" t="s">
        <v>24</v>
      </c>
      <c r="C5" s="9" t="s">
        <v>24</v>
      </c>
      <c r="D5" s="10" t="s">
        <v>143</v>
      </c>
      <c r="E5" s="9" t="s">
        <v>24</v>
      </c>
      <c r="F5" s="9" t="s">
        <v>24</v>
      </c>
      <c r="G5" s="9" t="s">
        <v>24</v>
      </c>
      <c r="H5" s="9" t="s">
        <v>24</v>
      </c>
      <c r="I5" s="9" t="s">
        <v>24</v>
      </c>
      <c r="J5" s="9" t="s">
        <v>24</v>
      </c>
    </row>
    <row r="6" ht="15.4" customHeight="1" spans="1:10">
      <c r="A6" s="8" t="s">
        <v>24</v>
      </c>
      <c r="B6" s="9" t="s">
        <v>24</v>
      </c>
      <c r="C6" s="9" t="s">
        <v>24</v>
      </c>
      <c r="D6" s="10" t="s">
        <v>24</v>
      </c>
      <c r="E6" s="9" t="s">
        <v>24</v>
      </c>
      <c r="F6" s="9" t="s">
        <v>24</v>
      </c>
      <c r="G6" s="9" t="s">
        <v>24</v>
      </c>
      <c r="H6" s="9" t="s">
        <v>24</v>
      </c>
      <c r="I6" s="9" t="s">
        <v>24</v>
      </c>
      <c r="J6" s="9" t="s">
        <v>24</v>
      </c>
    </row>
    <row r="7" ht="15.4" customHeight="1" spans="1:10">
      <c r="A7" s="8" t="s">
        <v>24</v>
      </c>
      <c r="B7" s="9" t="s">
        <v>24</v>
      </c>
      <c r="C7" s="9" t="s">
        <v>24</v>
      </c>
      <c r="D7" s="10" t="s">
        <v>24</v>
      </c>
      <c r="E7" s="9" t="s">
        <v>24</v>
      </c>
      <c r="F7" s="9" t="s">
        <v>24</v>
      </c>
      <c r="G7" s="9" t="s">
        <v>24</v>
      </c>
      <c r="H7" s="9" t="s">
        <v>24</v>
      </c>
      <c r="I7" s="9" t="s">
        <v>24</v>
      </c>
      <c r="J7" s="9" t="s">
        <v>24</v>
      </c>
    </row>
    <row r="8" ht="15.4" customHeight="1" spans="1:10">
      <c r="A8" s="14" t="s">
        <v>29</v>
      </c>
      <c r="B8" s="15" t="s">
        <v>24</v>
      </c>
      <c r="C8" s="15" t="s">
        <v>24</v>
      </c>
      <c r="D8" s="15" t="s">
        <v>24</v>
      </c>
      <c r="E8" s="9" t="s">
        <v>30</v>
      </c>
      <c r="F8" s="9" t="s">
        <v>31</v>
      </c>
      <c r="G8" s="9" t="s">
        <v>39</v>
      </c>
      <c r="H8" s="9" t="s">
        <v>43</v>
      </c>
      <c r="I8" s="9" t="s">
        <v>47</v>
      </c>
      <c r="J8" s="9" t="s">
        <v>51</v>
      </c>
    </row>
    <row r="9" ht="15.4" customHeight="1" spans="1:10">
      <c r="A9" s="14" t="s">
        <v>145</v>
      </c>
      <c r="B9" s="15" t="s">
        <v>24</v>
      </c>
      <c r="C9" s="15" t="s">
        <v>24</v>
      </c>
      <c r="D9" s="15" t="s">
        <v>24</v>
      </c>
      <c r="E9" s="32">
        <f>E10+E13+E16+E19</f>
        <v>773.19</v>
      </c>
      <c r="F9" s="32">
        <f>F10+F13+F16+F19</f>
        <v>773.19</v>
      </c>
      <c r="G9" s="32">
        <f>G10</f>
        <v>0</v>
      </c>
      <c r="H9" s="32">
        <v>0</v>
      </c>
      <c r="I9" s="32">
        <f>I10</f>
        <v>0</v>
      </c>
      <c r="J9" s="32">
        <f>J10</f>
        <v>0</v>
      </c>
    </row>
    <row r="10" ht="15.4" customHeight="1" spans="1:10">
      <c r="A10" s="17">
        <v>205</v>
      </c>
      <c r="B10" s="18"/>
      <c r="C10" s="18" t="s">
        <v>24</v>
      </c>
      <c r="D10" s="18" t="s">
        <v>146</v>
      </c>
      <c r="E10" s="33">
        <f t="shared" ref="E10:G11" si="0">E11</f>
        <v>646.31</v>
      </c>
      <c r="F10" s="33">
        <f t="shared" si="0"/>
        <v>646.31</v>
      </c>
      <c r="G10" s="33">
        <f t="shared" si="0"/>
        <v>0</v>
      </c>
      <c r="H10" s="33">
        <f t="shared" ref="H10:J11" si="1">H11</f>
        <v>0</v>
      </c>
      <c r="I10" s="33">
        <f t="shared" si="1"/>
        <v>0</v>
      </c>
      <c r="J10" s="33">
        <f t="shared" si="1"/>
        <v>0</v>
      </c>
    </row>
    <row r="11" ht="15.4" customHeight="1" spans="1:10">
      <c r="A11" s="17">
        <v>20502</v>
      </c>
      <c r="B11" s="18"/>
      <c r="C11" s="18" t="s">
        <v>24</v>
      </c>
      <c r="D11" s="18" t="s">
        <v>147</v>
      </c>
      <c r="E11" s="33">
        <f t="shared" si="0"/>
        <v>646.31</v>
      </c>
      <c r="F11" s="33">
        <f t="shared" si="0"/>
        <v>646.31</v>
      </c>
      <c r="G11" s="33">
        <f t="shared" si="0"/>
        <v>0</v>
      </c>
      <c r="H11" s="33">
        <f t="shared" si="1"/>
        <v>0</v>
      </c>
      <c r="I11" s="33">
        <f t="shared" si="1"/>
        <v>0</v>
      </c>
      <c r="J11" s="33">
        <f t="shared" si="1"/>
        <v>0</v>
      </c>
    </row>
    <row r="12" ht="15.4" customHeight="1" spans="1:10">
      <c r="A12" s="17">
        <v>2050203</v>
      </c>
      <c r="B12" s="18"/>
      <c r="C12" s="18" t="s">
        <v>24</v>
      </c>
      <c r="D12" s="18" t="s">
        <v>167</v>
      </c>
      <c r="E12" s="33">
        <f>SUM(F12:J12)</f>
        <v>646.31</v>
      </c>
      <c r="F12" s="33">
        <f>'Z07 一般公共预算财政拨款支出决算表(公开05表)'!F12+'Z03 收入决算表(公开02表)'!H12</f>
        <v>646.31</v>
      </c>
      <c r="G12" s="33">
        <v>0</v>
      </c>
      <c r="H12" s="33">
        <f>H13</f>
        <v>0</v>
      </c>
      <c r="I12" s="33">
        <v>0</v>
      </c>
      <c r="J12" s="33">
        <v>0</v>
      </c>
    </row>
    <row r="13" ht="15.4" customHeight="1" spans="1:10">
      <c r="A13" s="17">
        <v>208</v>
      </c>
      <c r="B13" s="18"/>
      <c r="C13" s="18"/>
      <c r="D13" s="18" t="s">
        <v>149</v>
      </c>
      <c r="E13" s="33">
        <f t="shared" ref="E13:E21" si="2">SUM(F13:K13)</f>
        <v>54.16</v>
      </c>
      <c r="F13" s="34">
        <f>F15</f>
        <v>54.16</v>
      </c>
      <c r="G13" s="33">
        <v>0</v>
      </c>
      <c r="H13" s="33">
        <v>0</v>
      </c>
      <c r="I13" s="33">
        <v>0</v>
      </c>
      <c r="J13" s="33">
        <v>0</v>
      </c>
    </row>
    <row r="14" ht="15.4" customHeight="1" spans="1:10">
      <c r="A14" s="17">
        <v>20805</v>
      </c>
      <c r="B14" s="18"/>
      <c r="C14" s="18"/>
      <c r="D14" s="18" t="s">
        <v>150</v>
      </c>
      <c r="E14" s="33">
        <f t="shared" si="2"/>
        <v>54.16</v>
      </c>
      <c r="F14" s="34">
        <f>F15</f>
        <v>54.16</v>
      </c>
      <c r="G14" s="33">
        <v>0</v>
      </c>
      <c r="H14" s="33">
        <v>0</v>
      </c>
      <c r="I14" s="33">
        <v>0</v>
      </c>
      <c r="J14" s="33">
        <v>0</v>
      </c>
    </row>
    <row r="15" ht="15.4" customHeight="1" spans="1:10">
      <c r="A15" s="17">
        <v>2080505</v>
      </c>
      <c r="B15" s="18"/>
      <c r="C15" s="18"/>
      <c r="D15" s="18" t="s">
        <v>151</v>
      </c>
      <c r="E15" s="33">
        <f t="shared" si="2"/>
        <v>54.16</v>
      </c>
      <c r="F15" s="34">
        <f>'Z01_1 财政拨款收入支出决算总表(公开04表)'!F15</f>
        <v>54.16</v>
      </c>
      <c r="G15" s="33">
        <v>0</v>
      </c>
      <c r="H15" s="33">
        <v>0</v>
      </c>
      <c r="I15" s="33">
        <v>0</v>
      </c>
      <c r="J15" s="33">
        <v>0</v>
      </c>
    </row>
    <row r="16" ht="15.4" customHeight="1" spans="1:10">
      <c r="A16" s="17">
        <v>210</v>
      </c>
      <c r="B16" s="18"/>
      <c r="C16" s="18"/>
      <c r="D16" s="18" t="s">
        <v>152</v>
      </c>
      <c r="E16" s="33">
        <f t="shared" si="2"/>
        <v>27.96</v>
      </c>
      <c r="F16" s="34">
        <f>F18</f>
        <v>27.96</v>
      </c>
      <c r="G16" s="33">
        <v>0</v>
      </c>
      <c r="H16" s="33">
        <v>0</v>
      </c>
      <c r="I16" s="33">
        <v>0</v>
      </c>
      <c r="J16" s="33">
        <v>0</v>
      </c>
    </row>
    <row r="17" ht="15.4" customHeight="1" spans="1:10">
      <c r="A17" s="17">
        <v>21011</v>
      </c>
      <c r="B17" s="18"/>
      <c r="C17" s="18" t="s">
        <v>24</v>
      </c>
      <c r="D17" s="18" t="s">
        <v>153</v>
      </c>
      <c r="E17" s="33">
        <f t="shared" si="2"/>
        <v>27.96</v>
      </c>
      <c r="F17" s="34">
        <f>F18</f>
        <v>27.96</v>
      </c>
      <c r="G17" s="33">
        <v>0</v>
      </c>
      <c r="H17" s="33">
        <v>0</v>
      </c>
      <c r="I17" s="33">
        <v>0</v>
      </c>
      <c r="J17" s="33">
        <v>0</v>
      </c>
    </row>
    <row r="18" ht="15.4" customHeight="1" spans="1:10">
      <c r="A18" s="17">
        <v>2101102</v>
      </c>
      <c r="B18" s="18"/>
      <c r="C18" s="18" t="s">
        <v>24</v>
      </c>
      <c r="D18" s="18" t="s">
        <v>154</v>
      </c>
      <c r="E18" s="33">
        <f t="shared" si="2"/>
        <v>27.96</v>
      </c>
      <c r="F18" s="34">
        <f>'Z01_1 财政拨款收入支出决算总表(公开04表)'!F16</f>
        <v>27.96</v>
      </c>
      <c r="G18" s="33">
        <v>0</v>
      </c>
      <c r="H18" s="33">
        <v>0</v>
      </c>
      <c r="I18" s="33">
        <v>0</v>
      </c>
      <c r="J18" s="33">
        <v>0</v>
      </c>
    </row>
    <row r="19" ht="15.4" customHeight="1" spans="1:10">
      <c r="A19" s="41">
        <v>221</v>
      </c>
      <c r="B19" s="41"/>
      <c r="C19" s="41"/>
      <c r="D19" s="42" t="s">
        <v>155</v>
      </c>
      <c r="E19" s="39">
        <f t="shared" si="2"/>
        <v>44.76</v>
      </c>
      <c r="F19" s="43">
        <f>F21</f>
        <v>44.76</v>
      </c>
      <c r="G19" s="33">
        <v>0</v>
      </c>
      <c r="H19" s="33">
        <v>0</v>
      </c>
      <c r="I19" s="33">
        <v>0</v>
      </c>
      <c r="J19" s="33">
        <v>0</v>
      </c>
    </row>
    <row r="20" ht="15.4" customHeight="1" spans="1:10">
      <c r="A20" s="41">
        <v>22102</v>
      </c>
      <c r="B20" s="41"/>
      <c r="C20" s="41"/>
      <c r="D20" s="42" t="s">
        <v>156</v>
      </c>
      <c r="E20" s="39">
        <f t="shared" si="2"/>
        <v>44.76</v>
      </c>
      <c r="F20" s="43">
        <f>F21</f>
        <v>44.76</v>
      </c>
      <c r="G20" s="33">
        <v>0</v>
      </c>
      <c r="H20" s="33">
        <v>0</v>
      </c>
      <c r="I20" s="33">
        <v>0</v>
      </c>
      <c r="J20" s="33">
        <v>0</v>
      </c>
    </row>
    <row r="21" ht="15.4" customHeight="1" spans="1:10">
      <c r="A21" s="41">
        <v>2210201</v>
      </c>
      <c r="B21" s="41"/>
      <c r="C21" s="41"/>
      <c r="D21" s="42" t="s">
        <v>157</v>
      </c>
      <c r="E21" s="39">
        <f t="shared" si="2"/>
        <v>44.76</v>
      </c>
      <c r="F21" s="43">
        <f>'Z01_1 财政拨款收入支出决算总表(公开04表)'!F26</f>
        <v>44.76</v>
      </c>
      <c r="G21" s="33">
        <v>0</v>
      </c>
      <c r="H21" s="33">
        <v>0</v>
      </c>
      <c r="I21" s="33">
        <v>0</v>
      </c>
      <c r="J21" s="33">
        <v>0</v>
      </c>
    </row>
    <row r="22" ht="15.4" customHeight="1" spans="1:10">
      <c r="A22" s="20" t="s">
        <v>168</v>
      </c>
      <c r="B22" s="20" t="s">
        <v>24</v>
      </c>
      <c r="C22" s="20" t="s">
        <v>24</v>
      </c>
      <c r="D22" s="20" t="s">
        <v>24</v>
      </c>
      <c r="E22" s="20" t="s">
        <v>24</v>
      </c>
      <c r="F22" s="20" t="s">
        <v>24</v>
      </c>
      <c r="G22" s="20" t="s">
        <v>24</v>
      </c>
      <c r="H22" s="20" t="s">
        <v>24</v>
      </c>
      <c r="I22" s="20" t="s">
        <v>24</v>
      </c>
      <c r="J22" s="20" t="s">
        <v>24</v>
      </c>
    </row>
  </sheetData>
  <mergeCells count="25">
    <mergeCell ref="A3:D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J22"/>
    <mergeCell ref="D5:D7"/>
    <mergeCell ref="E4:E7"/>
    <mergeCell ref="F4:F7"/>
    <mergeCell ref="G4:G7"/>
    <mergeCell ref="H4:H7"/>
    <mergeCell ref="I4:I7"/>
    <mergeCell ref="J4:J7"/>
    <mergeCell ref="A5:C7"/>
  </mergeCells>
  <pageMargins left="0.75" right="0.75" top="1" bottom="1" header="0.5" footer="0.5"/>
  <pageSetup paperSize="9" orientation="portrait"/>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opLeftCell="A20" workbookViewId="0">
      <selection activeCell="F35" sqref="F35:I36"/>
    </sheetView>
  </sheetViews>
  <sheetFormatPr defaultColWidth="9" defaultRowHeight="12.75"/>
  <cols>
    <col min="1" max="1" width="31.141592920354" style="1" customWidth="1"/>
    <col min="2" max="2" width="5.42477876106195" style="1" customWidth="1"/>
    <col min="3" max="3" width="16" style="1" customWidth="1"/>
    <col min="4" max="4" width="34.858407079646" style="1" customWidth="1"/>
    <col min="5" max="5" width="5.42477876106195" style="1" customWidth="1"/>
    <col min="6" max="8" width="16" style="1" customWidth="1"/>
    <col min="9" max="9" width="17.141592920354" style="1" customWidth="1"/>
    <col min="10" max="10" width="12.858407079646" style="1" customWidth="1"/>
    <col min="11" max="16384" width="9.14159292035398" style="1"/>
  </cols>
  <sheetData>
    <row r="1" ht="19.1" spans="4:4">
      <c r="D1" s="2" t="s">
        <v>169</v>
      </c>
    </row>
    <row r="2" spans="9:9">
      <c r="I2" s="3" t="s">
        <v>170</v>
      </c>
    </row>
    <row r="3" spans="1:9">
      <c r="A3" s="4" t="str">
        <f>'Z08_1 一般公共预算财政拨款基本支出决算表(公开06表)'!A3</f>
        <v>部门：宁远县禾亭镇禾亭中心学校</v>
      </c>
      <c r="B3" s="4"/>
      <c r="C3" s="4"/>
      <c r="D3" s="4"/>
      <c r="I3" s="3" t="s">
        <v>22</v>
      </c>
    </row>
    <row r="4" ht="15.4" customHeight="1" spans="1:9">
      <c r="A4" s="44" t="s">
        <v>171</v>
      </c>
      <c r="B4" s="45" t="s">
        <v>24</v>
      </c>
      <c r="C4" s="45" t="s">
        <v>24</v>
      </c>
      <c r="D4" s="45" t="s">
        <v>172</v>
      </c>
      <c r="E4" s="45" t="s">
        <v>24</v>
      </c>
      <c r="F4" s="45" t="s">
        <v>24</v>
      </c>
      <c r="G4" s="45" t="s">
        <v>24</v>
      </c>
      <c r="H4" s="45" t="s">
        <v>24</v>
      </c>
      <c r="I4" s="45" t="s">
        <v>24</v>
      </c>
    </row>
    <row r="5" ht="14.65" customHeight="1" spans="1:9">
      <c r="A5" s="24" t="s">
        <v>26</v>
      </c>
      <c r="B5" s="25" t="s">
        <v>27</v>
      </c>
      <c r="C5" s="25" t="s">
        <v>28</v>
      </c>
      <c r="D5" s="25" t="s">
        <v>26</v>
      </c>
      <c r="E5" s="25" t="s">
        <v>27</v>
      </c>
      <c r="F5" s="15" t="s">
        <v>145</v>
      </c>
      <c r="G5" s="25" t="s">
        <v>173</v>
      </c>
      <c r="H5" s="25" t="s">
        <v>174</v>
      </c>
      <c r="I5" s="25" t="s">
        <v>175</v>
      </c>
    </row>
    <row r="6" ht="30.75" customHeight="1" spans="1:9">
      <c r="A6" s="24" t="s">
        <v>24</v>
      </c>
      <c r="B6" s="25" t="s">
        <v>24</v>
      </c>
      <c r="C6" s="25" t="s">
        <v>24</v>
      </c>
      <c r="D6" s="25" t="s">
        <v>24</v>
      </c>
      <c r="E6" s="25" t="s">
        <v>24</v>
      </c>
      <c r="F6" s="15" t="s">
        <v>144</v>
      </c>
      <c r="G6" s="25" t="s">
        <v>173</v>
      </c>
      <c r="H6" s="25" t="s">
        <v>174</v>
      </c>
      <c r="I6" s="25" t="s">
        <v>24</v>
      </c>
    </row>
    <row r="7" ht="15.4" customHeight="1" spans="1:9">
      <c r="A7" s="14" t="s">
        <v>29</v>
      </c>
      <c r="B7" s="15" t="s">
        <v>24</v>
      </c>
      <c r="C7" s="15" t="s">
        <v>30</v>
      </c>
      <c r="D7" s="15" t="s">
        <v>29</v>
      </c>
      <c r="E7" s="15" t="s">
        <v>24</v>
      </c>
      <c r="F7" s="15" t="s">
        <v>31</v>
      </c>
      <c r="G7" s="15" t="s">
        <v>39</v>
      </c>
      <c r="H7" s="15" t="s">
        <v>43</v>
      </c>
      <c r="I7" s="15" t="s">
        <v>47</v>
      </c>
    </row>
    <row r="8" ht="15.4" customHeight="1" spans="1:9">
      <c r="A8" s="46" t="s">
        <v>176</v>
      </c>
      <c r="B8" s="15" t="s">
        <v>30</v>
      </c>
      <c r="C8" s="27">
        <f>'Z07 一般公共预算财政拨款支出决算表(公开05表)'!E9</f>
        <v>773.19</v>
      </c>
      <c r="D8" s="47" t="s">
        <v>33</v>
      </c>
      <c r="E8" s="15" t="s">
        <v>37</v>
      </c>
      <c r="F8" s="27"/>
      <c r="G8" s="27"/>
      <c r="H8" s="27"/>
      <c r="I8" s="27"/>
    </row>
    <row r="9" ht="15.4" customHeight="1" spans="1:9">
      <c r="A9" s="46" t="s">
        <v>177</v>
      </c>
      <c r="B9" s="15" t="s">
        <v>31</v>
      </c>
      <c r="C9" s="27"/>
      <c r="D9" s="47" t="s">
        <v>36</v>
      </c>
      <c r="E9" s="15" t="s">
        <v>41</v>
      </c>
      <c r="F9" s="27"/>
      <c r="G9" s="27"/>
      <c r="H9" s="27"/>
      <c r="I9" s="27"/>
    </row>
    <row r="10" ht="15.4" customHeight="1" spans="1:9">
      <c r="A10" s="46" t="s">
        <v>178</v>
      </c>
      <c r="B10" s="15" t="s">
        <v>39</v>
      </c>
      <c r="C10" s="27"/>
      <c r="D10" s="47" t="s">
        <v>40</v>
      </c>
      <c r="E10" s="15" t="s">
        <v>45</v>
      </c>
      <c r="F10" s="27"/>
      <c r="G10" s="27"/>
      <c r="H10" s="27"/>
      <c r="I10" s="27"/>
    </row>
    <row r="11" ht="15.4" customHeight="1" spans="1:9">
      <c r="A11" s="46" t="s">
        <v>24</v>
      </c>
      <c r="B11" s="15" t="s">
        <v>43</v>
      </c>
      <c r="C11" s="19" t="s">
        <v>24</v>
      </c>
      <c r="D11" s="47" t="s">
        <v>44</v>
      </c>
      <c r="E11" s="15" t="s">
        <v>49</v>
      </c>
      <c r="F11" s="27"/>
      <c r="G11" s="27"/>
      <c r="H11" s="27"/>
      <c r="I11" s="27"/>
    </row>
    <row r="12" ht="15.4" customHeight="1" spans="1:9">
      <c r="A12" s="46" t="s">
        <v>24</v>
      </c>
      <c r="B12" s="15" t="s">
        <v>47</v>
      </c>
      <c r="C12" s="19" t="s">
        <v>24</v>
      </c>
      <c r="D12" s="47" t="s">
        <v>48</v>
      </c>
      <c r="E12" s="15" t="s">
        <v>53</v>
      </c>
      <c r="F12" s="27">
        <f>G12+H12+I12</f>
        <v>646.31</v>
      </c>
      <c r="G12" s="27">
        <f>'Z07 一般公共预算财政拨款支出决算表(公开05表)'!E10</f>
        <v>646.31</v>
      </c>
      <c r="H12" s="27"/>
      <c r="I12" s="27"/>
    </row>
    <row r="13" ht="15.4" customHeight="1" spans="1:9">
      <c r="A13" s="46" t="s">
        <v>24</v>
      </c>
      <c r="B13" s="15" t="s">
        <v>51</v>
      </c>
      <c r="C13" s="19" t="s">
        <v>24</v>
      </c>
      <c r="D13" s="47" t="s">
        <v>52</v>
      </c>
      <c r="E13" s="15" t="s">
        <v>57</v>
      </c>
      <c r="F13" s="27"/>
      <c r="G13" s="27"/>
      <c r="H13" s="27"/>
      <c r="I13" s="27"/>
    </row>
    <row r="14" ht="15.4" customHeight="1" spans="1:9">
      <c r="A14" s="46" t="s">
        <v>24</v>
      </c>
      <c r="B14" s="15" t="s">
        <v>55</v>
      </c>
      <c r="C14" s="19" t="s">
        <v>24</v>
      </c>
      <c r="D14" s="47" t="s">
        <v>56</v>
      </c>
      <c r="E14" s="15" t="s">
        <v>61</v>
      </c>
      <c r="F14" s="27"/>
      <c r="G14" s="27"/>
      <c r="H14" s="27"/>
      <c r="I14" s="27"/>
    </row>
    <row r="15" ht="15.4" customHeight="1" spans="1:9">
      <c r="A15" s="46" t="s">
        <v>24</v>
      </c>
      <c r="B15" s="15" t="s">
        <v>59</v>
      </c>
      <c r="C15" s="19" t="s">
        <v>24</v>
      </c>
      <c r="D15" s="47" t="s">
        <v>60</v>
      </c>
      <c r="E15" s="15" t="s">
        <v>64</v>
      </c>
      <c r="F15" s="27">
        <f>G15</f>
        <v>54.16</v>
      </c>
      <c r="G15" s="27">
        <f>'Z07 一般公共预算财政拨款支出决算表(公开05表)'!E13</f>
        <v>54.16</v>
      </c>
      <c r="H15" s="27"/>
      <c r="I15" s="27"/>
    </row>
    <row r="16" ht="15.4" customHeight="1" spans="1:9">
      <c r="A16" s="46" t="s">
        <v>24</v>
      </c>
      <c r="B16" s="15" t="s">
        <v>62</v>
      </c>
      <c r="C16" s="19" t="s">
        <v>24</v>
      </c>
      <c r="D16" s="47" t="s">
        <v>63</v>
      </c>
      <c r="E16" s="15" t="s">
        <v>67</v>
      </c>
      <c r="F16" s="27">
        <f>G16</f>
        <v>27.96</v>
      </c>
      <c r="G16" s="27">
        <f>'Z07 一般公共预算财政拨款支出决算表(公开05表)'!E16</f>
        <v>27.96</v>
      </c>
      <c r="H16" s="27"/>
      <c r="I16" s="27"/>
    </row>
    <row r="17" ht="15.4" customHeight="1" spans="1:9">
      <c r="A17" s="46" t="s">
        <v>24</v>
      </c>
      <c r="B17" s="15" t="s">
        <v>65</v>
      </c>
      <c r="C17" s="19" t="s">
        <v>24</v>
      </c>
      <c r="D17" s="47" t="s">
        <v>66</v>
      </c>
      <c r="E17" s="15" t="s">
        <v>70</v>
      </c>
      <c r="F17" s="27"/>
      <c r="G17" s="27"/>
      <c r="H17" s="27"/>
      <c r="I17" s="27"/>
    </row>
    <row r="18" ht="15.4" customHeight="1" spans="1:9">
      <c r="A18" s="46" t="s">
        <v>24</v>
      </c>
      <c r="B18" s="15" t="s">
        <v>68</v>
      </c>
      <c r="C18" s="19" t="s">
        <v>24</v>
      </c>
      <c r="D18" s="47" t="s">
        <v>69</v>
      </c>
      <c r="E18" s="15" t="s">
        <v>73</v>
      </c>
      <c r="F18" s="27"/>
      <c r="G18" s="27"/>
      <c r="H18" s="27"/>
      <c r="I18" s="27"/>
    </row>
    <row r="19" ht="15.4" customHeight="1" spans="1:9">
      <c r="A19" s="46" t="s">
        <v>24</v>
      </c>
      <c r="B19" s="15" t="s">
        <v>71</v>
      </c>
      <c r="C19" s="19" t="s">
        <v>24</v>
      </c>
      <c r="D19" s="47" t="s">
        <v>72</v>
      </c>
      <c r="E19" s="15" t="s">
        <v>76</v>
      </c>
      <c r="F19" s="27"/>
      <c r="G19" s="27"/>
      <c r="H19" s="27"/>
      <c r="I19" s="27"/>
    </row>
    <row r="20" ht="15.4" customHeight="1" spans="1:9">
      <c r="A20" s="46" t="s">
        <v>24</v>
      </c>
      <c r="B20" s="15" t="s">
        <v>74</v>
      </c>
      <c r="C20" s="19" t="s">
        <v>24</v>
      </c>
      <c r="D20" s="47" t="s">
        <v>75</v>
      </c>
      <c r="E20" s="15" t="s">
        <v>79</v>
      </c>
      <c r="F20" s="27"/>
      <c r="G20" s="27"/>
      <c r="H20" s="27"/>
      <c r="I20" s="27"/>
    </row>
    <row r="21" ht="15.4" customHeight="1" spans="1:9">
      <c r="A21" s="46" t="s">
        <v>24</v>
      </c>
      <c r="B21" s="15" t="s">
        <v>77</v>
      </c>
      <c r="C21" s="19" t="s">
        <v>24</v>
      </c>
      <c r="D21" s="47" t="s">
        <v>78</v>
      </c>
      <c r="E21" s="15" t="s">
        <v>82</v>
      </c>
      <c r="F21" s="27"/>
      <c r="G21" s="27"/>
      <c r="H21" s="27"/>
      <c r="I21" s="27"/>
    </row>
    <row r="22" ht="15.4" customHeight="1" spans="1:9">
      <c r="A22" s="46" t="s">
        <v>24</v>
      </c>
      <c r="B22" s="15" t="s">
        <v>80</v>
      </c>
      <c r="C22" s="19" t="s">
        <v>24</v>
      </c>
      <c r="D22" s="47" t="s">
        <v>81</v>
      </c>
      <c r="E22" s="15" t="s">
        <v>85</v>
      </c>
      <c r="F22" s="27"/>
      <c r="G22" s="27"/>
      <c r="H22" s="27"/>
      <c r="I22" s="27"/>
    </row>
    <row r="23" ht="15.4" customHeight="1" spans="1:9">
      <c r="A23" s="46" t="s">
        <v>24</v>
      </c>
      <c r="B23" s="15" t="s">
        <v>83</v>
      </c>
      <c r="C23" s="19" t="s">
        <v>24</v>
      </c>
      <c r="D23" s="47" t="s">
        <v>84</v>
      </c>
      <c r="E23" s="15" t="s">
        <v>88</v>
      </c>
      <c r="F23" s="27"/>
      <c r="G23" s="27"/>
      <c r="H23" s="27"/>
      <c r="I23" s="27"/>
    </row>
    <row r="24" ht="15.4" customHeight="1" spans="1:9">
      <c r="A24" s="46" t="s">
        <v>24</v>
      </c>
      <c r="B24" s="15" t="s">
        <v>86</v>
      </c>
      <c r="C24" s="19" t="s">
        <v>24</v>
      </c>
      <c r="D24" s="47" t="s">
        <v>87</v>
      </c>
      <c r="E24" s="15" t="s">
        <v>91</v>
      </c>
      <c r="F24" s="27"/>
      <c r="G24" s="27"/>
      <c r="H24" s="27"/>
      <c r="I24" s="27"/>
    </row>
    <row r="25" ht="15.4" customHeight="1" spans="1:9">
      <c r="A25" s="46" t="s">
        <v>24</v>
      </c>
      <c r="B25" s="15" t="s">
        <v>89</v>
      </c>
      <c r="C25" s="19" t="s">
        <v>24</v>
      </c>
      <c r="D25" s="47" t="s">
        <v>90</v>
      </c>
      <c r="E25" s="15" t="s">
        <v>94</v>
      </c>
      <c r="F25" s="27"/>
      <c r="G25" s="27"/>
      <c r="H25" s="27"/>
      <c r="I25" s="27"/>
    </row>
    <row r="26" ht="15.4" customHeight="1" spans="1:9">
      <c r="A26" s="46" t="s">
        <v>24</v>
      </c>
      <c r="B26" s="15" t="s">
        <v>92</v>
      </c>
      <c r="C26" s="19" t="s">
        <v>24</v>
      </c>
      <c r="D26" s="47" t="s">
        <v>93</v>
      </c>
      <c r="E26" s="15" t="s">
        <v>97</v>
      </c>
      <c r="F26" s="27">
        <f>G26</f>
        <v>44.76</v>
      </c>
      <c r="G26" s="27">
        <f>'Z07 一般公共预算财政拨款支出决算表(公开05表)'!E19</f>
        <v>44.76</v>
      </c>
      <c r="H26" s="27"/>
      <c r="I26" s="27"/>
    </row>
    <row r="27" ht="15.4" customHeight="1" spans="1:9">
      <c r="A27" s="46" t="s">
        <v>24</v>
      </c>
      <c r="B27" s="15" t="s">
        <v>95</v>
      </c>
      <c r="C27" s="19" t="s">
        <v>24</v>
      </c>
      <c r="D27" s="47" t="s">
        <v>96</v>
      </c>
      <c r="E27" s="15" t="s">
        <v>100</v>
      </c>
      <c r="F27" s="27"/>
      <c r="G27" s="27"/>
      <c r="H27" s="27"/>
      <c r="I27" s="27"/>
    </row>
    <row r="28" ht="15.4" customHeight="1" spans="1:9">
      <c r="A28" s="46" t="s">
        <v>24</v>
      </c>
      <c r="B28" s="15" t="s">
        <v>98</v>
      </c>
      <c r="C28" s="19" t="s">
        <v>24</v>
      </c>
      <c r="D28" s="47" t="s">
        <v>99</v>
      </c>
      <c r="E28" s="15" t="s">
        <v>103</v>
      </c>
      <c r="F28" s="27"/>
      <c r="G28" s="27"/>
      <c r="H28" s="27"/>
      <c r="I28" s="27"/>
    </row>
    <row r="29" ht="15.4" customHeight="1" spans="1:9">
      <c r="A29" s="46" t="s">
        <v>24</v>
      </c>
      <c r="B29" s="15" t="s">
        <v>101</v>
      </c>
      <c r="C29" s="19" t="s">
        <v>24</v>
      </c>
      <c r="D29" s="47" t="s">
        <v>102</v>
      </c>
      <c r="E29" s="15" t="s">
        <v>106</v>
      </c>
      <c r="F29" s="27"/>
      <c r="G29" s="27"/>
      <c r="H29" s="27"/>
      <c r="I29" s="27"/>
    </row>
    <row r="30" ht="15.4" customHeight="1" spans="1:9">
      <c r="A30" s="46" t="s">
        <v>24</v>
      </c>
      <c r="B30" s="15" t="s">
        <v>104</v>
      </c>
      <c r="C30" s="19" t="s">
        <v>24</v>
      </c>
      <c r="D30" s="47" t="s">
        <v>105</v>
      </c>
      <c r="E30" s="15" t="s">
        <v>109</v>
      </c>
      <c r="F30" s="27"/>
      <c r="G30" s="27"/>
      <c r="H30" s="27"/>
      <c r="I30" s="27"/>
    </row>
    <row r="31" ht="15.4" customHeight="1" spans="1:9">
      <c r="A31" s="48" t="s">
        <v>24</v>
      </c>
      <c r="B31" s="15" t="s">
        <v>107</v>
      </c>
      <c r="C31" s="19" t="s">
        <v>24</v>
      </c>
      <c r="D31" s="47" t="s">
        <v>108</v>
      </c>
      <c r="E31" s="15" t="s">
        <v>112</v>
      </c>
      <c r="F31" s="27"/>
      <c r="G31" s="27"/>
      <c r="H31" s="27"/>
      <c r="I31" s="27"/>
    </row>
    <row r="32" ht="15.4" customHeight="1" spans="1:9">
      <c r="A32" s="49" t="s">
        <v>24</v>
      </c>
      <c r="B32" s="15" t="s">
        <v>110</v>
      </c>
      <c r="C32" s="19" t="s">
        <v>24</v>
      </c>
      <c r="D32" s="47" t="s">
        <v>111</v>
      </c>
      <c r="E32" s="15" t="s">
        <v>115</v>
      </c>
      <c r="F32" s="27"/>
      <c r="G32" s="27"/>
      <c r="H32" s="27"/>
      <c r="I32" s="27"/>
    </row>
    <row r="33" ht="15.4" customHeight="1" spans="1:9">
      <c r="A33" s="49" t="s">
        <v>24</v>
      </c>
      <c r="B33" s="15" t="s">
        <v>113</v>
      </c>
      <c r="C33" s="19" t="s">
        <v>24</v>
      </c>
      <c r="D33" s="47" t="s">
        <v>114</v>
      </c>
      <c r="E33" s="15" t="s">
        <v>119</v>
      </c>
      <c r="F33" s="27"/>
      <c r="G33" s="27"/>
      <c r="H33" s="27"/>
      <c r="I33" s="27"/>
    </row>
    <row r="34" ht="15.4" customHeight="1" spans="1:9">
      <c r="A34" s="50" t="s">
        <v>116</v>
      </c>
      <c r="B34" s="15" t="s">
        <v>117</v>
      </c>
      <c r="C34" s="27">
        <f>SUM(C8:C33)</f>
        <v>773.19</v>
      </c>
      <c r="D34" s="51" t="s">
        <v>118</v>
      </c>
      <c r="E34" s="15" t="s">
        <v>123</v>
      </c>
      <c r="F34" s="27">
        <f>SUM(F8:F33)</f>
        <v>773.19</v>
      </c>
      <c r="G34" s="27">
        <f>SUM(G8:G33)</f>
        <v>773.19</v>
      </c>
      <c r="H34" s="27">
        <f>SUM(H12:H33)</f>
        <v>0</v>
      </c>
      <c r="I34" s="27">
        <f>SUM(I12:I33)</f>
        <v>0</v>
      </c>
    </row>
    <row r="35" ht="15.4" customHeight="1" spans="1:9">
      <c r="A35" s="46" t="s">
        <v>179</v>
      </c>
      <c r="B35" s="15" t="s">
        <v>121</v>
      </c>
      <c r="C35" s="27"/>
      <c r="D35" s="47" t="s">
        <v>180</v>
      </c>
      <c r="E35" s="15" t="s">
        <v>127</v>
      </c>
      <c r="F35" s="27"/>
      <c r="G35" s="27"/>
      <c r="H35" s="27"/>
      <c r="I35" s="27"/>
    </row>
    <row r="36" ht="15.4" customHeight="1" spans="1:9">
      <c r="A36" s="46" t="s">
        <v>181</v>
      </c>
      <c r="B36" s="15" t="s">
        <v>125</v>
      </c>
      <c r="C36" s="27"/>
      <c r="D36" s="47" t="s">
        <v>24</v>
      </c>
      <c r="E36" s="15" t="s">
        <v>129</v>
      </c>
      <c r="F36" s="19"/>
      <c r="G36" s="19"/>
      <c r="H36" s="19"/>
      <c r="I36" s="19"/>
    </row>
    <row r="37" ht="15.4" customHeight="1" spans="1:9">
      <c r="A37" s="46" t="s">
        <v>182</v>
      </c>
      <c r="B37" s="15" t="s">
        <v>128</v>
      </c>
      <c r="C37" s="27"/>
      <c r="D37" s="47" t="s">
        <v>24</v>
      </c>
      <c r="E37" s="15" t="s">
        <v>132</v>
      </c>
      <c r="F37" s="19" t="s">
        <v>24</v>
      </c>
      <c r="G37" s="19" t="s">
        <v>24</v>
      </c>
      <c r="H37" s="19" t="s">
        <v>24</v>
      </c>
      <c r="I37" s="19" t="s">
        <v>24</v>
      </c>
    </row>
    <row r="38" ht="15.4" customHeight="1" spans="1:9">
      <c r="A38" s="46" t="s">
        <v>183</v>
      </c>
      <c r="B38" s="15" t="s">
        <v>131</v>
      </c>
      <c r="C38" s="27"/>
      <c r="D38" s="47" t="s">
        <v>24</v>
      </c>
      <c r="E38" s="15" t="s">
        <v>184</v>
      </c>
      <c r="F38" s="19" t="s">
        <v>24</v>
      </c>
      <c r="G38" s="19" t="s">
        <v>24</v>
      </c>
      <c r="H38" s="19" t="s">
        <v>24</v>
      </c>
      <c r="I38" s="19" t="s">
        <v>24</v>
      </c>
    </row>
    <row r="39" ht="15.4" customHeight="1" spans="1:9">
      <c r="A39" s="50" t="s">
        <v>130</v>
      </c>
      <c r="B39" s="52" t="s">
        <v>34</v>
      </c>
      <c r="C39" s="27">
        <f>C34</f>
        <v>773.19</v>
      </c>
      <c r="D39" s="51" t="s">
        <v>130</v>
      </c>
      <c r="E39" s="15" t="s">
        <v>185</v>
      </c>
      <c r="F39" s="27">
        <f>F34+F35</f>
        <v>773.19</v>
      </c>
      <c r="G39" s="27">
        <f>G34+G35</f>
        <v>773.19</v>
      </c>
      <c r="H39" s="27">
        <f>H34+H35</f>
        <v>0</v>
      </c>
      <c r="I39" s="27">
        <f>I34+I35</f>
        <v>0</v>
      </c>
    </row>
    <row r="40" ht="15.4" customHeight="1" spans="1:9">
      <c r="A40" s="53" t="s">
        <v>186</v>
      </c>
      <c r="B40" s="53" t="s">
        <v>24</v>
      </c>
      <c r="C40" s="53" t="s">
        <v>24</v>
      </c>
      <c r="D40" s="53" t="s">
        <v>24</v>
      </c>
      <c r="E40" s="53" t="s">
        <v>24</v>
      </c>
      <c r="F40" s="53" t="s">
        <v>24</v>
      </c>
      <c r="G40" s="53" t="s">
        <v>24</v>
      </c>
      <c r="H40" s="53" t="s">
        <v>24</v>
      </c>
      <c r="I40" s="54" t="s">
        <v>24</v>
      </c>
    </row>
  </sheetData>
  <mergeCells count="13">
    <mergeCell ref="A3:D3"/>
    <mergeCell ref="A4:C4"/>
    <mergeCell ref="D4:I4"/>
    <mergeCell ref="A40:H40"/>
    <mergeCell ref="A5:A6"/>
    <mergeCell ref="B5:B6"/>
    <mergeCell ref="C5:C6"/>
    <mergeCell ref="D5:D6"/>
    <mergeCell ref="E5:E6"/>
    <mergeCell ref="F5:F6"/>
    <mergeCell ref="G5:G6"/>
    <mergeCell ref="H5:H6"/>
    <mergeCell ref="I5:I6"/>
  </mergeCells>
  <pageMargins left="0.75" right="0.75" top="1" bottom="1" header="0.5" footer="0.5"/>
  <pageSetup paperSize="9" orientation="portrait"/>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H1" sqref="H$1:I$1048576"/>
    </sheetView>
  </sheetViews>
  <sheetFormatPr defaultColWidth="9" defaultRowHeight="12.75" outlineLevelCol="6"/>
  <cols>
    <col min="1" max="3" width="3.14159292035398" style="1" customWidth="1"/>
    <col min="4" max="4" width="37.4247787610619" style="1" customWidth="1"/>
    <col min="5" max="7" width="21.4247787610619" style="1" customWidth="1"/>
    <col min="8" max="16383" width="9.14159292035398" style="1"/>
    <col min="16384" max="16384" width="9" style="1"/>
  </cols>
  <sheetData>
    <row r="1" ht="19.1" spans="5:5">
      <c r="E1" s="2" t="s">
        <v>187</v>
      </c>
    </row>
    <row r="2" spans="7:7">
      <c r="G2" s="3" t="s">
        <v>188</v>
      </c>
    </row>
    <row r="3" spans="1:7">
      <c r="A3" s="4" t="str">
        <f>'Z08_1 一般公共预算财政拨款基本支出决算表(公开06表)'!A3</f>
        <v>部门：宁远县禾亭镇禾亭中心学校</v>
      </c>
      <c r="B3" s="4"/>
      <c r="C3" s="4"/>
      <c r="D3" s="4"/>
      <c r="G3" s="3" t="s">
        <v>22</v>
      </c>
    </row>
    <row r="4" ht="15.4" customHeight="1" spans="1:7">
      <c r="A4" s="5" t="s">
        <v>26</v>
      </c>
      <c r="B4" s="6" t="s">
        <v>24</v>
      </c>
      <c r="C4" s="6" t="s">
        <v>24</v>
      </c>
      <c r="D4" s="6" t="s">
        <v>24</v>
      </c>
      <c r="E4" s="7" t="s">
        <v>189</v>
      </c>
      <c r="F4" s="7" t="s">
        <v>24</v>
      </c>
      <c r="G4" s="7" t="s">
        <v>24</v>
      </c>
    </row>
    <row r="5" ht="15.4" customHeight="1" spans="1:7">
      <c r="A5" s="8" t="s">
        <v>142</v>
      </c>
      <c r="B5" s="9" t="s">
        <v>24</v>
      </c>
      <c r="C5" s="9" t="s">
        <v>24</v>
      </c>
      <c r="D5" s="10" t="s">
        <v>143</v>
      </c>
      <c r="E5" s="9" t="s">
        <v>144</v>
      </c>
      <c r="F5" s="9" t="s">
        <v>162</v>
      </c>
      <c r="G5" s="9" t="s">
        <v>163</v>
      </c>
    </row>
    <row r="6" ht="13.9" customHeight="1" spans="1:7">
      <c r="A6" s="8" t="s">
        <v>24</v>
      </c>
      <c r="B6" s="9" t="s">
        <v>24</v>
      </c>
      <c r="C6" s="9" t="s">
        <v>24</v>
      </c>
      <c r="D6" s="10" t="s">
        <v>24</v>
      </c>
      <c r="E6" s="9" t="s">
        <v>24</v>
      </c>
      <c r="F6" s="9" t="s">
        <v>24</v>
      </c>
      <c r="G6" s="9" t="s">
        <v>24</v>
      </c>
    </row>
    <row r="7" ht="15.4" customHeight="1" spans="1:7">
      <c r="A7" s="11" t="s">
        <v>24</v>
      </c>
      <c r="B7" s="12" t="s">
        <v>24</v>
      </c>
      <c r="C7" s="12" t="s">
        <v>24</v>
      </c>
      <c r="D7" s="13" t="s">
        <v>24</v>
      </c>
      <c r="E7" s="9" t="s">
        <v>24</v>
      </c>
      <c r="F7" s="9" t="s">
        <v>24</v>
      </c>
      <c r="G7" s="9" t="s">
        <v>24</v>
      </c>
    </row>
    <row r="8" ht="15.4" customHeight="1" spans="1:7">
      <c r="A8" s="14" t="s">
        <v>29</v>
      </c>
      <c r="B8" s="15" t="s">
        <v>24</v>
      </c>
      <c r="C8" s="15" t="s">
        <v>24</v>
      </c>
      <c r="D8" s="15" t="s">
        <v>24</v>
      </c>
      <c r="E8" s="10" t="s">
        <v>30</v>
      </c>
      <c r="F8" s="10" t="s">
        <v>31</v>
      </c>
      <c r="G8" s="10" t="s">
        <v>39</v>
      </c>
    </row>
    <row r="9" ht="15.4" customHeight="1" spans="1:7">
      <c r="A9" s="14" t="s">
        <v>145</v>
      </c>
      <c r="B9" s="15" t="s">
        <v>24</v>
      </c>
      <c r="C9" s="15" t="s">
        <v>24</v>
      </c>
      <c r="D9" s="15" t="s">
        <v>24</v>
      </c>
      <c r="E9" s="32">
        <f>E10+E13+E16+E19</f>
        <v>773.19</v>
      </c>
      <c r="F9" s="32">
        <f>F10+F13+F16+F19</f>
        <v>773.19</v>
      </c>
      <c r="G9" s="32">
        <f>G10</f>
        <v>0</v>
      </c>
    </row>
    <row r="10" ht="15.4" customHeight="1" spans="1:7">
      <c r="A10" s="17">
        <v>205</v>
      </c>
      <c r="B10" s="18"/>
      <c r="C10" s="18" t="s">
        <v>24</v>
      </c>
      <c r="D10" s="18" t="s">
        <v>146</v>
      </c>
      <c r="E10" s="33">
        <f>SUM(F10:G10)</f>
        <v>646.31</v>
      </c>
      <c r="F10" s="33">
        <f>F11</f>
        <v>646.31</v>
      </c>
      <c r="G10" s="33">
        <f>G11</f>
        <v>0</v>
      </c>
    </row>
    <row r="11" ht="15.4" customHeight="1" spans="1:7">
      <c r="A11" s="17">
        <v>20502</v>
      </c>
      <c r="B11" s="18"/>
      <c r="C11" s="18" t="s">
        <v>24</v>
      </c>
      <c r="D11" s="18" t="s">
        <v>147</v>
      </c>
      <c r="E11" s="33">
        <f>SUM(F11:G11)</f>
        <v>646.31</v>
      </c>
      <c r="F11" s="33">
        <f>F12</f>
        <v>646.31</v>
      </c>
      <c r="G11" s="33">
        <f>G12</f>
        <v>0</v>
      </c>
    </row>
    <row r="12" ht="15.4" customHeight="1" spans="1:7">
      <c r="A12" s="17">
        <v>2050203</v>
      </c>
      <c r="B12" s="18"/>
      <c r="C12" s="18" t="s">
        <v>24</v>
      </c>
      <c r="D12" s="18" t="s">
        <v>167</v>
      </c>
      <c r="E12" s="33">
        <f>SUM(F12:G12)</f>
        <v>646.31</v>
      </c>
      <c r="F12" s="33">
        <f>'Z08_1 一般公共预算财政拨款基本支出决算表(公开06表)'!C35+'Z08_1 一般公共预算财政拨款基本支出决算表(公开06表)'!I35-'Z08_1 一般公共预算财政拨款基本支出决算表(公开06表)'!C13-'Z08_1 一般公共预算财政拨款基本支出决算表(公开06表)'!C15-'Z08_1 一般公共预算财政拨款基本支出决算表(公开06表)'!C18</f>
        <v>646.31</v>
      </c>
      <c r="G12" s="33">
        <f>'Z04 支出决算表(公开03表)'!G12</f>
        <v>0</v>
      </c>
    </row>
    <row r="13" ht="15.4" customHeight="1" spans="1:7">
      <c r="A13" s="17">
        <v>208</v>
      </c>
      <c r="B13" s="18"/>
      <c r="C13" s="18"/>
      <c r="D13" s="18" t="s">
        <v>149</v>
      </c>
      <c r="E13" s="33">
        <f t="shared" ref="E13:E21" si="0">SUM(F13:I13)</f>
        <v>54.16</v>
      </c>
      <c r="F13" s="34">
        <f>F15</f>
        <v>54.16</v>
      </c>
      <c r="G13" s="33">
        <v>0</v>
      </c>
    </row>
    <row r="14" ht="15.4" customHeight="1" spans="1:7">
      <c r="A14" s="17">
        <v>20805</v>
      </c>
      <c r="B14" s="18"/>
      <c r="C14" s="18"/>
      <c r="D14" s="18" t="s">
        <v>150</v>
      </c>
      <c r="E14" s="33">
        <f t="shared" si="0"/>
        <v>54.16</v>
      </c>
      <c r="F14" s="34">
        <f>F15</f>
        <v>54.16</v>
      </c>
      <c r="G14" s="33">
        <f>'Z04 支出决算表(公开03表)'!G14</f>
        <v>0</v>
      </c>
    </row>
    <row r="15" ht="15.4" customHeight="1" spans="1:7">
      <c r="A15" s="17">
        <v>2080505</v>
      </c>
      <c r="B15" s="18"/>
      <c r="C15" s="18"/>
      <c r="D15" s="18" t="s">
        <v>151</v>
      </c>
      <c r="E15" s="33">
        <f t="shared" si="0"/>
        <v>54.16</v>
      </c>
      <c r="F15" s="34">
        <f>'Z08_1 一般公共预算财政拨款基本支出决算表(公开06表)'!C13</f>
        <v>54.16</v>
      </c>
      <c r="G15" s="33">
        <f>'Z04 支出决算表(公开03表)'!G15</f>
        <v>0</v>
      </c>
    </row>
    <row r="16" ht="15.4" customHeight="1" spans="1:7">
      <c r="A16" s="17">
        <v>210</v>
      </c>
      <c r="B16" s="18"/>
      <c r="C16" s="18"/>
      <c r="D16" s="18" t="s">
        <v>152</v>
      </c>
      <c r="E16" s="33">
        <f t="shared" si="0"/>
        <v>27.96</v>
      </c>
      <c r="F16" s="34">
        <f>F18</f>
        <v>27.96</v>
      </c>
      <c r="G16" s="33">
        <f>'Z04 支出决算表(公开03表)'!G16</f>
        <v>0</v>
      </c>
    </row>
    <row r="17" ht="15.4" customHeight="1" spans="1:7">
      <c r="A17" s="17">
        <v>21011</v>
      </c>
      <c r="B17" s="18"/>
      <c r="C17" s="18" t="s">
        <v>24</v>
      </c>
      <c r="D17" s="18" t="s">
        <v>153</v>
      </c>
      <c r="E17" s="35">
        <f t="shared" si="0"/>
        <v>27.96</v>
      </c>
      <c r="F17" s="34">
        <f>F18</f>
        <v>27.96</v>
      </c>
      <c r="G17" s="33">
        <f>'Z04 支出决算表(公开03表)'!G17</f>
        <v>0</v>
      </c>
    </row>
    <row r="18" ht="15.4" customHeight="1" spans="1:7">
      <c r="A18" s="36">
        <v>2101102</v>
      </c>
      <c r="B18" s="37"/>
      <c r="C18" s="37" t="s">
        <v>24</v>
      </c>
      <c r="D18" s="38" t="s">
        <v>154</v>
      </c>
      <c r="E18" s="39">
        <f t="shared" si="0"/>
        <v>27.96</v>
      </c>
      <c r="F18" s="40">
        <f>'Z08_1 一般公共预算财政拨款基本支出决算表(公开06表)'!C15</f>
        <v>27.96</v>
      </c>
      <c r="G18" s="33">
        <f>'Z04 支出决算表(公开03表)'!G18</f>
        <v>0</v>
      </c>
    </row>
    <row r="19" ht="15.4" customHeight="1" spans="1:7">
      <c r="A19" s="41">
        <v>221</v>
      </c>
      <c r="B19" s="41"/>
      <c r="C19" s="41"/>
      <c r="D19" s="42" t="s">
        <v>155</v>
      </c>
      <c r="E19" s="39">
        <f t="shared" si="0"/>
        <v>44.76</v>
      </c>
      <c r="F19" s="43">
        <f>F21</f>
        <v>44.76</v>
      </c>
      <c r="G19" s="33">
        <f>'Z04 支出决算表(公开03表)'!G19</f>
        <v>0</v>
      </c>
    </row>
    <row r="20" ht="15.4" customHeight="1" spans="1:7">
      <c r="A20" s="41">
        <v>22102</v>
      </c>
      <c r="B20" s="41"/>
      <c r="C20" s="41"/>
      <c r="D20" s="42" t="s">
        <v>156</v>
      </c>
      <c r="E20" s="39">
        <f t="shared" si="0"/>
        <v>44.76</v>
      </c>
      <c r="F20" s="43">
        <f>F21</f>
        <v>44.76</v>
      </c>
      <c r="G20" s="33">
        <f>'Z04 支出决算表(公开03表)'!G20</f>
        <v>0</v>
      </c>
    </row>
    <row r="21" ht="15.4" customHeight="1" spans="1:7">
      <c r="A21" s="41">
        <v>2210201</v>
      </c>
      <c r="B21" s="41"/>
      <c r="C21" s="41"/>
      <c r="D21" s="42" t="s">
        <v>157</v>
      </c>
      <c r="E21" s="39">
        <f t="shared" si="0"/>
        <v>44.76</v>
      </c>
      <c r="F21" s="43">
        <f>'Z08_1 一般公共预算财政拨款基本支出决算表(公开06表)'!C18</f>
        <v>44.76</v>
      </c>
      <c r="G21" s="33">
        <f>'Z04 支出决算表(公开03表)'!G21</f>
        <v>0</v>
      </c>
    </row>
    <row r="22" ht="15.4" customHeight="1" spans="1:7">
      <c r="A22" s="20" t="s">
        <v>190</v>
      </c>
      <c r="B22" s="20" t="s">
        <v>24</v>
      </c>
      <c r="C22" s="20" t="s">
        <v>24</v>
      </c>
      <c r="D22" s="20" t="s">
        <v>24</v>
      </c>
      <c r="E22" s="20" t="s">
        <v>24</v>
      </c>
      <c r="F22" s="20" t="s">
        <v>24</v>
      </c>
      <c r="G22" s="20" t="s">
        <v>24</v>
      </c>
    </row>
  </sheetData>
  <mergeCells count="23">
    <mergeCell ref="A3:D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G22"/>
    <mergeCell ref="D5:D7"/>
    <mergeCell ref="E5:E7"/>
    <mergeCell ref="F5:F7"/>
    <mergeCell ref="G5:G7"/>
    <mergeCell ref="A5:C7"/>
  </mergeCells>
  <pageMargins left="0.75" right="0.75" top="1" bottom="1" header="0.5" footer="0.5"/>
  <pageSetup paperSize="9" orientation="portrait"/>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tabSelected="1" topLeftCell="A14" workbookViewId="0">
      <selection activeCell="F23" sqref="F23"/>
    </sheetView>
  </sheetViews>
  <sheetFormatPr defaultColWidth="9" defaultRowHeight="12.75"/>
  <cols>
    <col min="1" max="1" width="7" style="1" customWidth="1"/>
    <col min="2" max="2" width="33.5752212389381" style="1" customWidth="1"/>
    <col min="3" max="3" width="17.141592920354" style="1" customWidth="1"/>
    <col min="4" max="4" width="7" style="1" customWidth="1"/>
    <col min="5" max="5" width="26.4247787610619" style="1" customWidth="1"/>
    <col min="6" max="6" width="17.141592920354" style="1" customWidth="1"/>
    <col min="7" max="7" width="7" style="1" customWidth="1"/>
    <col min="8" max="8" width="43" style="1" customWidth="1"/>
    <col min="9" max="9" width="17.141592920354" style="1" customWidth="1"/>
    <col min="10" max="10" width="9.71681415929203" style="1" customWidth="1"/>
    <col min="11" max="16384" width="9.14159292035398" style="1"/>
  </cols>
  <sheetData>
    <row r="1" ht="19.1" spans="5:5">
      <c r="E1" s="2" t="s">
        <v>191</v>
      </c>
    </row>
    <row r="2" spans="9:9">
      <c r="I2" s="31" t="s">
        <v>192</v>
      </c>
    </row>
    <row r="3" spans="1:9">
      <c r="A3" s="29" t="s">
        <v>193</v>
      </c>
      <c r="B3" s="29"/>
      <c r="I3" s="31" t="s">
        <v>22</v>
      </c>
    </row>
    <row r="4" ht="15.4" customHeight="1" spans="1:9">
      <c r="A4" s="5" t="s">
        <v>194</v>
      </c>
      <c r="B4" s="6" t="s">
        <v>24</v>
      </c>
      <c r="C4" s="6" t="s">
        <v>24</v>
      </c>
      <c r="D4" s="6" t="s">
        <v>195</v>
      </c>
      <c r="E4" s="6" t="s">
        <v>24</v>
      </c>
      <c r="F4" s="6" t="s">
        <v>24</v>
      </c>
      <c r="G4" s="6" t="s">
        <v>24</v>
      </c>
      <c r="H4" s="6" t="s">
        <v>24</v>
      </c>
      <c r="I4" s="6" t="s">
        <v>24</v>
      </c>
    </row>
    <row r="5" ht="15.4" customHeight="1" spans="1:9">
      <c r="A5" s="8" t="s">
        <v>196</v>
      </c>
      <c r="B5" s="9" t="s">
        <v>143</v>
      </c>
      <c r="C5" s="9" t="s">
        <v>197</v>
      </c>
      <c r="D5" s="9" t="s">
        <v>196</v>
      </c>
      <c r="E5" s="9" t="s">
        <v>143</v>
      </c>
      <c r="F5" s="9" t="s">
        <v>197</v>
      </c>
      <c r="G5" s="9" t="s">
        <v>196</v>
      </c>
      <c r="H5" s="9" t="s">
        <v>143</v>
      </c>
      <c r="I5" s="9" t="s">
        <v>197</v>
      </c>
    </row>
    <row r="6" ht="15.4" customHeight="1" spans="1:9">
      <c r="A6" s="8" t="s">
        <v>24</v>
      </c>
      <c r="B6" s="9" t="s">
        <v>24</v>
      </c>
      <c r="C6" s="9" t="s">
        <v>24</v>
      </c>
      <c r="D6" s="9" t="s">
        <v>24</v>
      </c>
      <c r="E6" s="9" t="s">
        <v>24</v>
      </c>
      <c r="F6" s="9" t="s">
        <v>24</v>
      </c>
      <c r="G6" s="9" t="s">
        <v>24</v>
      </c>
      <c r="H6" s="9" t="s">
        <v>24</v>
      </c>
      <c r="I6" s="9" t="s">
        <v>24</v>
      </c>
    </row>
    <row r="7" ht="15.4" customHeight="1" spans="1:9">
      <c r="A7" s="17" t="s">
        <v>198</v>
      </c>
      <c r="B7" s="18" t="s">
        <v>199</v>
      </c>
      <c r="C7" s="27">
        <f>SUM(C8:C20)</f>
        <v>628.29</v>
      </c>
      <c r="D7" s="18" t="s">
        <v>200</v>
      </c>
      <c r="E7" s="18" t="s">
        <v>201</v>
      </c>
      <c r="F7" s="27">
        <f>SUM(F8:F34)</f>
        <v>64.12</v>
      </c>
      <c r="G7" s="18" t="s">
        <v>202</v>
      </c>
      <c r="H7" s="18" t="s">
        <v>203</v>
      </c>
      <c r="I7" s="27">
        <f>I8+I9</f>
        <v>0</v>
      </c>
    </row>
    <row r="8" ht="15.4" customHeight="1" spans="1:9">
      <c r="A8" s="17" t="s">
        <v>204</v>
      </c>
      <c r="B8" s="18" t="s">
        <v>205</v>
      </c>
      <c r="C8" s="27">
        <v>227</v>
      </c>
      <c r="D8" s="18" t="s">
        <v>206</v>
      </c>
      <c r="E8" s="18" t="s">
        <v>207</v>
      </c>
      <c r="F8" s="27">
        <v>28.33</v>
      </c>
      <c r="G8" s="18" t="s">
        <v>208</v>
      </c>
      <c r="H8" s="18" t="s">
        <v>209</v>
      </c>
      <c r="I8" s="27"/>
    </row>
    <row r="9" ht="15.4" customHeight="1" spans="1:9">
      <c r="A9" s="17" t="s">
        <v>210</v>
      </c>
      <c r="B9" s="18" t="s">
        <v>211</v>
      </c>
      <c r="C9" s="27">
        <v>36.2</v>
      </c>
      <c r="D9" s="18" t="s">
        <v>212</v>
      </c>
      <c r="E9" s="18" t="s">
        <v>213</v>
      </c>
      <c r="F9" s="27">
        <v>2</v>
      </c>
      <c r="G9" s="18" t="s">
        <v>214</v>
      </c>
      <c r="H9" s="18" t="s">
        <v>215</v>
      </c>
      <c r="I9" s="27"/>
    </row>
    <row r="10" ht="15.4" customHeight="1" spans="1:9">
      <c r="A10" s="17" t="s">
        <v>216</v>
      </c>
      <c r="B10" s="18" t="s">
        <v>217</v>
      </c>
      <c r="C10" s="27">
        <v>92.67</v>
      </c>
      <c r="D10" s="18" t="s">
        <v>218</v>
      </c>
      <c r="E10" s="18" t="s">
        <v>219</v>
      </c>
      <c r="F10" s="27"/>
      <c r="G10" s="18" t="s">
        <v>220</v>
      </c>
      <c r="H10" s="18" t="s">
        <v>221</v>
      </c>
      <c r="I10" s="27">
        <f>SUM(I11:I26)</f>
        <v>38.5</v>
      </c>
    </row>
    <row r="11" ht="15.4" customHeight="1" spans="1:9">
      <c r="A11" s="17" t="s">
        <v>222</v>
      </c>
      <c r="B11" s="18" t="s">
        <v>223</v>
      </c>
      <c r="C11" s="27"/>
      <c r="D11" s="18" t="s">
        <v>224</v>
      </c>
      <c r="E11" s="18" t="s">
        <v>225</v>
      </c>
      <c r="F11" s="27"/>
      <c r="G11" s="18" t="s">
        <v>226</v>
      </c>
      <c r="H11" s="18" t="s">
        <v>227</v>
      </c>
      <c r="I11" s="27"/>
    </row>
    <row r="12" ht="15.4" customHeight="1" spans="1:9">
      <c r="A12" s="17" t="s">
        <v>228</v>
      </c>
      <c r="B12" s="18" t="s">
        <v>229</v>
      </c>
      <c r="C12" s="27">
        <v>142.61</v>
      </c>
      <c r="D12" s="18" t="s">
        <v>230</v>
      </c>
      <c r="E12" s="18" t="s">
        <v>231</v>
      </c>
      <c r="F12" s="27">
        <v>1</v>
      </c>
      <c r="G12" s="18" t="s">
        <v>232</v>
      </c>
      <c r="H12" s="18" t="s">
        <v>233</v>
      </c>
      <c r="I12" s="27"/>
    </row>
    <row r="13" ht="15.4" customHeight="1" spans="1:9">
      <c r="A13" s="17" t="s">
        <v>234</v>
      </c>
      <c r="B13" s="18" t="s">
        <v>235</v>
      </c>
      <c r="C13" s="27">
        <v>54.16</v>
      </c>
      <c r="D13" s="18" t="s">
        <v>236</v>
      </c>
      <c r="E13" s="18" t="s">
        <v>237</v>
      </c>
      <c r="F13" s="27">
        <v>1.8</v>
      </c>
      <c r="G13" s="18" t="s">
        <v>238</v>
      </c>
      <c r="H13" s="18" t="s">
        <v>239</v>
      </c>
      <c r="I13" s="27">
        <v>3.5</v>
      </c>
    </row>
    <row r="14" ht="15.4" customHeight="1" spans="1:9">
      <c r="A14" s="17" t="s">
        <v>240</v>
      </c>
      <c r="B14" s="18" t="s">
        <v>241</v>
      </c>
      <c r="C14" s="27"/>
      <c r="D14" s="18" t="s">
        <v>242</v>
      </c>
      <c r="E14" s="18" t="s">
        <v>243</v>
      </c>
      <c r="F14" s="27"/>
      <c r="G14" s="18" t="s">
        <v>244</v>
      </c>
      <c r="H14" s="18" t="s">
        <v>245</v>
      </c>
      <c r="I14" s="27"/>
    </row>
    <row r="15" ht="15.4" customHeight="1" spans="1:9">
      <c r="A15" s="17" t="s">
        <v>246</v>
      </c>
      <c r="B15" s="18" t="s">
        <v>247</v>
      </c>
      <c r="C15" s="27">
        <v>27.96</v>
      </c>
      <c r="D15" s="18" t="s">
        <v>248</v>
      </c>
      <c r="E15" s="18" t="s">
        <v>249</v>
      </c>
      <c r="F15" s="27"/>
      <c r="G15" s="18" t="s">
        <v>250</v>
      </c>
      <c r="H15" s="18" t="s">
        <v>251</v>
      </c>
      <c r="I15" s="27">
        <v>35</v>
      </c>
    </row>
    <row r="16" ht="15.4" customHeight="1" spans="1:9">
      <c r="A16" s="17" t="s">
        <v>252</v>
      </c>
      <c r="B16" s="18" t="s">
        <v>253</v>
      </c>
      <c r="C16" s="27"/>
      <c r="D16" s="18" t="s">
        <v>254</v>
      </c>
      <c r="E16" s="18" t="s">
        <v>255</v>
      </c>
      <c r="F16" s="27"/>
      <c r="G16" s="18" t="s">
        <v>256</v>
      </c>
      <c r="H16" s="18" t="s">
        <v>257</v>
      </c>
      <c r="I16" s="27"/>
    </row>
    <row r="17" ht="15.4" customHeight="1" spans="1:9">
      <c r="A17" s="17" t="s">
        <v>258</v>
      </c>
      <c r="B17" s="18" t="s">
        <v>259</v>
      </c>
      <c r="C17" s="27">
        <v>2.53</v>
      </c>
      <c r="D17" s="18" t="s">
        <v>260</v>
      </c>
      <c r="E17" s="18" t="s">
        <v>261</v>
      </c>
      <c r="F17" s="27">
        <v>1.2</v>
      </c>
      <c r="G17" s="18" t="s">
        <v>262</v>
      </c>
      <c r="H17" s="18" t="s">
        <v>263</v>
      </c>
      <c r="I17" s="27"/>
    </row>
    <row r="18" ht="15.4" customHeight="1" spans="1:9">
      <c r="A18" s="17" t="s">
        <v>264</v>
      </c>
      <c r="B18" s="18" t="s">
        <v>157</v>
      </c>
      <c r="C18" s="27">
        <v>44.76</v>
      </c>
      <c r="D18" s="18" t="s">
        <v>265</v>
      </c>
      <c r="E18" s="18" t="s">
        <v>266</v>
      </c>
      <c r="F18" s="27"/>
      <c r="G18" s="18" t="s">
        <v>267</v>
      </c>
      <c r="H18" s="18" t="s">
        <v>268</v>
      </c>
      <c r="I18" s="27"/>
    </row>
    <row r="19" ht="15.4" customHeight="1" spans="1:9">
      <c r="A19" s="17" t="s">
        <v>269</v>
      </c>
      <c r="B19" s="18" t="s">
        <v>270</v>
      </c>
      <c r="C19" s="27"/>
      <c r="D19" s="18" t="s">
        <v>271</v>
      </c>
      <c r="E19" s="18" t="s">
        <v>272</v>
      </c>
      <c r="F19" s="27">
        <v>3.3</v>
      </c>
      <c r="G19" s="18" t="s">
        <v>273</v>
      </c>
      <c r="H19" s="18" t="s">
        <v>274</v>
      </c>
      <c r="I19" s="27"/>
    </row>
    <row r="20" ht="15.4" customHeight="1" spans="1:9">
      <c r="A20" s="17" t="s">
        <v>275</v>
      </c>
      <c r="B20" s="18" t="s">
        <v>276</v>
      </c>
      <c r="C20" s="27">
        <v>0.4</v>
      </c>
      <c r="D20" s="18" t="s">
        <v>277</v>
      </c>
      <c r="E20" s="18" t="s">
        <v>278</v>
      </c>
      <c r="F20" s="27"/>
      <c r="G20" s="18" t="s">
        <v>279</v>
      </c>
      <c r="H20" s="18" t="s">
        <v>280</v>
      </c>
      <c r="I20" s="27"/>
    </row>
    <row r="21" ht="15.4" customHeight="1" spans="1:9">
      <c r="A21" s="17" t="s">
        <v>281</v>
      </c>
      <c r="B21" s="18" t="s">
        <v>282</v>
      </c>
      <c r="C21" s="27">
        <f>SUM(C22:C33)</f>
        <v>42.28</v>
      </c>
      <c r="D21" s="18" t="s">
        <v>283</v>
      </c>
      <c r="E21" s="18" t="s">
        <v>284</v>
      </c>
      <c r="F21" s="27"/>
      <c r="G21" s="18" t="s">
        <v>285</v>
      </c>
      <c r="H21" s="18" t="s">
        <v>286</v>
      </c>
      <c r="I21" s="27"/>
    </row>
    <row r="22" ht="15.4" customHeight="1" spans="1:9">
      <c r="A22" s="17" t="s">
        <v>287</v>
      </c>
      <c r="B22" s="18" t="s">
        <v>288</v>
      </c>
      <c r="C22" s="27"/>
      <c r="D22" s="18" t="s">
        <v>289</v>
      </c>
      <c r="E22" s="18" t="s">
        <v>290</v>
      </c>
      <c r="F22" s="27">
        <v>1.05</v>
      </c>
      <c r="G22" s="18" t="s">
        <v>291</v>
      </c>
      <c r="H22" s="18" t="s">
        <v>292</v>
      </c>
      <c r="I22" s="27"/>
    </row>
    <row r="23" ht="15.4" customHeight="1" spans="1:9">
      <c r="A23" s="17" t="s">
        <v>293</v>
      </c>
      <c r="B23" s="18" t="s">
        <v>294</v>
      </c>
      <c r="C23" s="27"/>
      <c r="D23" s="18" t="s">
        <v>295</v>
      </c>
      <c r="E23" s="18" t="s">
        <v>296</v>
      </c>
      <c r="F23" s="27">
        <v>1.33</v>
      </c>
      <c r="G23" s="18" t="s">
        <v>297</v>
      </c>
      <c r="H23" s="18" t="s">
        <v>298</v>
      </c>
      <c r="I23" s="27"/>
    </row>
    <row r="24" ht="15.4" customHeight="1" spans="1:9">
      <c r="A24" s="17" t="s">
        <v>299</v>
      </c>
      <c r="B24" s="18" t="s">
        <v>300</v>
      </c>
      <c r="C24" s="27"/>
      <c r="D24" s="18" t="s">
        <v>301</v>
      </c>
      <c r="E24" s="18" t="s">
        <v>302</v>
      </c>
      <c r="F24" s="27"/>
      <c r="G24" s="18" t="s">
        <v>303</v>
      </c>
      <c r="H24" s="18" t="s">
        <v>304</v>
      </c>
      <c r="I24" s="27"/>
    </row>
    <row r="25" ht="15.4" customHeight="1" spans="1:9">
      <c r="A25" s="17" t="s">
        <v>305</v>
      </c>
      <c r="B25" s="18" t="s">
        <v>306</v>
      </c>
      <c r="C25" s="27"/>
      <c r="D25" s="18" t="s">
        <v>307</v>
      </c>
      <c r="E25" s="18" t="s">
        <v>308</v>
      </c>
      <c r="F25" s="27"/>
      <c r="G25" s="18" t="s">
        <v>309</v>
      </c>
      <c r="H25" s="18" t="s">
        <v>310</v>
      </c>
      <c r="I25" s="27"/>
    </row>
    <row r="26" ht="15.4" customHeight="1" spans="1:9">
      <c r="A26" s="17" t="s">
        <v>311</v>
      </c>
      <c r="B26" s="18" t="s">
        <v>312</v>
      </c>
      <c r="C26" s="27">
        <v>5.57</v>
      </c>
      <c r="D26" s="18" t="s">
        <v>313</v>
      </c>
      <c r="E26" s="18" t="s">
        <v>314</v>
      </c>
      <c r="F26" s="27"/>
      <c r="G26" s="18" t="s">
        <v>315</v>
      </c>
      <c r="H26" s="18" t="s">
        <v>316</v>
      </c>
      <c r="I26" s="27"/>
    </row>
    <row r="27" ht="15.4" customHeight="1" spans="1:9">
      <c r="A27" s="17" t="s">
        <v>317</v>
      </c>
      <c r="B27" s="18" t="s">
        <v>318</v>
      </c>
      <c r="C27" s="27"/>
      <c r="D27" s="18" t="s">
        <v>319</v>
      </c>
      <c r="E27" s="18" t="s">
        <v>320</v>
      </c>
      <c r="F27" s="27"/>
      <c r="G27" s="18" t="s">
        <v>321</v>
      </c>
      <c r="H27" s="18" t="s">
        <v>322</v>
      </c>
      <c r="I27" s="27">
        <f>SUM(I28:I31)</f>
        <v>0</v>
      </c>
    </row>
    <row r="28" ht="15.4" customHeight="1" spans="1:9">
      <c r="A28" s="17" t="s">
        <v>323</v>
      </c>
      <c r="B28" s="18" t="s">
        <v>324</v>
      </c>
      <c r="C28" s="27"/>
      <c r="D28" s="18" t="s">
        <v>325</v>
      </c>
      <c r="E28" s="18" t="s">
        <v>326</v>
      </c>
      <c r="F28" s="27"/>
      <c r="G28" s="18" t="s">
        <v>327</v>
      </c>
      <c r="H28" s="18" t="s">
        <v>328</v>
      </c>
      <c r="I28" s="27"/>
    </row>
    <row r="29" ht="15.4" customHeight="1" spans="1:9">
      <c r="A29" s="17" t="s">
        <v>329</v>
      </c>
      <c r="B29" s="18" t="s">
        <v>330</v>
      </c>
      <c r="C29" s="27">
        <v>36.71</v>
      </c>
      <c r="D29" s="18" t="s">
        <v>331</v>
      </c>
      <c r="E29" s="18" t="s">
        <v>332</v>
      </c>
      <c r="F29" s="27">
        <v>6</v>
      </c>
      <c r="G29" s="18" t="s">
        <v>333</v>
      </c>
      <c r="H29" s="18" t="s">
        <v>334</v>
      </c>
      <c r="I29" s="27"/>
    </row>
    <row r="30" ht="15.4" customHeight="1" spans="1:9">
      <c r="A30" s="17" t="s">
        <v>335</v>
      </c>
      <c r="B30" s="18" t="s">
        <v>336</v>
      </c>
      <c r="C30" s="27"/>
      <c r="D30" s="18" t="s">
        <v>337</v>
      </c>
      <c r="E30" s="18" t="s">
        <v>338</v>
      </c>
      <c r="F30" s="27">
        <v>2</v>
      </c>
      <c r="G30" s="18" t="s">
        <v>339</v>
      </c>
      <c r="H30" s="18" t="s">
        <v>340</v>
      </c>
      <c r="I30" s="27"/>
    </row>
    <row r="31" ht="15.4" customHeight="1" spans="1:9">
      <c r="A31" s="17" t="s">
        <v>341</v>
      </c>
      <c r="B31" s="18" t="s">
        <v>342</v>
      </c>
      <c r="C31" s="27"/>
      <c r="D31" s="18" t="s">
        <v>343</v>
      </c>
      <c r="E31" s="18" t="s">
        <v>344</v>
      </c>
      <c r="F31" s="27"/>
      <c r="G31" s="18" t="s">
        <v>345</v>
      </c>
      <c r="H31" s="18" t="s">
        <v>346</v>
      </c>
      <c r="I31" s="27"/>
    </row>
    <row r="32" ht="15.4" customHeight="1" spans="1:9">
      <c r="A32" s="17" t="s">
        <v>347</v>
      </c>
      <c r="B32" s="18" t="s">
        <v>348</v>
      </c>
      <c r="C32" s="27"/>
      <c r="D32" s="18" t="s">
        <v>349</v>
      </c>
      <c r="E32" s="18" t="s">
        <v>350</v>
      </c>
      <c r="F32" s="27"/>
      <c r="G32" s="18" t="s">
        <v>24</v>
      </c>
      <c r="H32" s="18" t="s">
        <v>24</v>
      </c>
      <c r="I32" s="19" t="s">
        <v>24</v>
      </c>
    </row>
    <row r="33" ht="15.4" customHeight="1" spans="1:9">
      <c r="A33" s="17" t="s">
        <v>351</v>
      </c>
      <c r="B33" s="18" t="s">
        <v>352</v>
      </c>
      <c r="C33" s="27"/>
      <c r="D33" s="18" t="s">
        <v>353</v>
      </c>
      <c r="E33" s="18" t="s">
        <v>354</v>
      </c>
      <c r="F33" s="27"/>
      <c r="G33" s="18" t="s">
        <v>24</v>
      </c>
      <c r="H33" s="18" t="s">
        <v>24</v>
      </c>
      <c r="I33" s="19" t="s">
        <v>24</v>
      </c>
    </row>
    <row r="34" ht="15.4" customHeight="1" spans="1:9">
      <c r="A34" s="17" t="s">
        <v>24</v>
      </c>
      <c r="B34" s="18" t="s">
        <v>24</v>
      </c>
      <c r="C34" s="19" t="s">
        <v>24</v>
      </c>
      <c r="D34" s="18" t="s">
        <v>355</v>
      </c>
      <c r="E34" s="18" t="s">
        <v>356</v>
      </c>
      <c r="F34" s="27">
        <v>16.11</v>
      </c>
      <c r="G34" s="18" t="s">
        <v>24</v>
      </c>
      <c r="H34" s="18" t="s">
        <v>24</v>
      </c>
      <c r="I34" s="19" t="s">
        <v>24</v>
      </c>
    </row>
    <row r="35" ht="15.4" customHeight="1" spans="1:9">
      <c r="A35" s="30" t="s">
        <v>357</v>
      </c>
      <c r="B35" s="10" t="s">
        <v>24</v>
      </c>
      <c r="C35" s="27">
        <f>SUM(C7,C21)</f>
        <v>670.57</v>
      </c>
      <c r="D35" s="10" t="s">
        <v>358</v>
      </c>
      <c r="E35" s="10" t="s">
        <v>24</v>
      </c>
      <c r="F35" s="10" t="s">
        <v>24</v>
      </c>
      <c r="G35" s="10" t="s">
        <v>24</v>
      </c>
      <c r="H35" s="10" t="s">
        <v>24</v>
      </c>
      <c r="I35" s="27">
        <f>SUM(F7,I7,I10,I27)</f>
        <v>102.62</v>
      </c>
    </row>
    <row r="36" ht="15.4" customHeight="1" spans="1:9">
      <c r="A36" s="20" t="s">
        <v>359</v>
      </c>
      <c r="B36" s="20" t="s">
        <v>24</v>
      </c>
      <c r="C36" s="20" t="s">
        <v>24</v>
      </c>
      <c r="D36" s="20" t="s">
        <v>24</v>
      </c>
      <c r="E36" s="20" t="s">
        <v>24</v>
      </c>
      <c r="F36" s="20" t="s">
        <v>24</v>
      </c>
      <c r="G36" s="20" t="s">
        <v>24</v>
      </c>
      <c r="H36" s="20" t="s">
        <v>24</v>
      </c>
      <c r="I36" s="20" t="s">
        <v>24</v>
      </c>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orientation="portrait"/>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A9" sqref="A9:L9"/>
    </sheetView>
  </sheetViews>
  <sheetFormatPr defaultColWidth="9" defaultRowHeight="12.75"/>
  <cols>
    <col min="1" max="12" width="13.4247787610619" style="1" customWidth="1"/>
    <col min="13" max="13" width="9.71681415929203" style="1" customWidth="1"/>
    <col min="14" max="16384" width="9.14159292035398" style="1"/>
  </cols>
  <sheetData>
    <row r="1" ht="27.75" spans="6:6">
      <c r="F1" s="21" t="s">
        <v>360</v>
      </c>
    </row>
    <row r="2" spans="12:12">
      <c r="L2" s="3" t="s">
        <v>361</v>
      </c>
    </row>
    <row r="3" spans="1:12">
      <c r="A3" s="4" t="str">
        <f>'Z08_1 一般公共预算财政拨款基本支出决算表(公开06表)'!A3</f>
        <v>部门：宁远县禾亭镇禾亭中心学校</v>
      </c>
      <c r="B3" s="4"/>
      <c r="C3" s="4"/>
      <c r="D3" s="4"/>
      <c r="L3" s="3" t="s">
        <v>22</v>
      </c>
    </row>
    <row r="4" ht="15.4" customHeight="1" spans="1:12">
      <c r="A4" s="22" t="s">
        <v>362</v>
      </c>
      <c r="B4" s="23" t="s">
        <v>24</v>
      </c>
      <c r="C4" s="23" t="s">
        <v>24</v>
      </c>
      <c r="D4" s="23" t="s">
        <v>24</v>
      </c>
      <c r="E4" s="23" t="s">
        <v>24</v>
      </c>
      <c r="F4" s="23" t="s">
        <v>24</v>
      </c>
      <c r="G4" s="23" t="s">
        <v>197</v>
      </c>
      <c r="H4" s="23" t="s">
        <v>24</v>
      </c>
      <c r="I4" s="23" t="s">
        <v>24</v>
      </c>
      <c r="J4" s="23" t="s">
        <v>24</v>
      </c>
      <c r="K4" s="23" t="s">
        <v>24</v>
      </c>
      <c r="L4" s="23" t="s">
        <v>24</v>
      </c>
    </row>
    <row r="5" ht="15.4" customHeight="1" spans="1:12">
      <c r="A5" s="24" t="s">
        <v>145</v>
      </c>
      <c r="B5" s="25" t="s">
        <v>363</v>
      </c>
      <c r="C5" s="25" t="s">
        <v>364</v>
      </c>
      <c r="D5" s="25" t="s">
        <v>24</v>
      </c>
      <c r="E5" s="25" t="s">
        <v>24</v>
      </c>
      <c r="F5" s="25" t="s">
        <v>365</v>
      </c>
      <c r="G5" s="25" t="s">
        <v>145</v>
      </c>
      <c r="H5" s="25" t="s">
        <v>363</v>
      </c>
      <c r="I5" s="25" t="s">
        <v>364</v>
      </c>
      <c r="J5" s="25" t="s">
        <v>24</v>
      </c>
      <c r="K5" s="25" t="s">
        <v>24</v>
      </c>
      <c r="L5" s="25" t="s">
        <v>365</v>
      </c>
    </row>
    <row r="6" ht="30.75" customHeight="1" spans="1:12">
      <c r="A6" s="24" t="s">
        <v>24</v>
      </c>
      <c r="B6" s="25" t="s">
        <v>24</v>
      </c>
      <c r="C6" s="25" t="s">
        <v>144</v>
      </c>
      <c r="D6" s="25" t="s">
        <v>366</v>
      </c>
      <c r="E6" s="25" t="s">
        <v>367</v>
      </c>
      <c r="F6" s="25" t="s">
        <v>24</v>
      </c>
      <c r="G6" s="25" t="s">
        <v>24</v>
      </c>
      <c r="H6" s="25" t="s">
        <v>24</v>
      </c>
      <c r="I6" s="25" t="s">
        <v>144</v>
      </c>
      <c r="J6" s="25" t="s">
        <v>366</v>
      </c>
      <c r="K6" s="25" t="s">
        <v>367</v>
      </c>
      <c r="L6" s="25" t="s">
        <v>24</v>
      </c>
    </row>
    <row r="7" ht="15.4" customHeight="1" spans="1:12">
      <c r="A7" s="24" t="s">
        <v>30</v>
      </c>
      <c r="B7" s="25" t="s">
        <v>31</v>
      </c>
      <c r="C7" s="25" t="s">
        <v>39</v>
      </c>
      <c r="D7" s="25" t="s">
        <v>43</v>
      </c>
      <c r="E7" s="25" t="s">
        <v>47</v>
      </c>
      <c r="F7" s="25" t="s">
        <v>51</v>
      </c>
      <c r="G7" s="25" t="s">
        <v>55</v>
      </c>
      <c r="H7" s="25" t="s">
        <v>59</v>
      </c>
      <c r="I7" s="25" t="s">
        <v>62</v>
      </c>
      <c r="J7" s="25" t="s">
        <v>65</v>
      </c>
      <c r="K7" s="25" t="s">
        <v>68</v>
      </c>
      <c r="L7" s="25" t="s">
        <v>71</v>
      </c>
    </row>
    <row r="8" ht="15.4" customHeight="1" spans="1:12">
      <c r="A8" s="26">
        <f>B8+C8+F8</f>
        <v>1.33</v>
      </c>
      <c r="B8" s="27">
        <v>0</v>
      </c>
      <c r="C8" s="27">
        <f>SUM(D8:E8)</f>
        <v>0</v>
      </c>
      <c r="D8" s="27">
        <v>0</v>
      </c>
      <c r="E8" s="27">
        <v>0</v>
      </c>
      <c r="F8" s="27">
        <v>1.33</v>
      </c>
      <c r="G8" s="27">
        <f>H8+I8+L8</f>
        <v>1.33</v>
      </c>
      <c r="H8" s="27">
        <v>0</v>
      </c>
      <c r="I8" s="27">
        <v>0</v>
      </c>
      <c r="J8" s="27">
        <v>0</v>
      </c>
      <c r="K8" s="27">
        <f>'Z08_1 一般公共预算财政拨款基本支出决算表(公开06表)'!F31</f>
        <v>0</v>
      </c>
      <c r="L8" s="27">
        <f>'Z08_1 一般公共预算财政拨款基本支出决算表(公开06表)'!F23</f>
        <v>1.33</v>
      </c>
    </row>
    <row r="9" ht="30.75" customHeight="1" spans="1:12">
      <c r="A9" s="28" t="s">
        <v>368</v>
      </c>
      <c r="B9" s="28" t="s">
        <v>24</v>
      </c>
      <c r="C9" s="28" t="s">
        <v>24</v>
      </c>
      <c r="D9" s="28" t="s">
        <v>24</v>
      </c>
      <c r="E9" s="28" t="s">
        <v>24</v>
      </c>
      <c r="F9" s="28" t="s">
        <v>24</v>
      </c>
      <c r="G9" s="28" t="s">
        <v>24</v>
      </c>
      <c r="H9" s="28" t="s">
        <v>24</v>
      </c>
      <c r="I9" s="28" t="s">
        <v>24</v>
      </c>
      <c r="J9" s="28" t="s">
        <v>24</v>
      </c>
      <c r="K9" s="28" t="s">
        <v>24</v>
      </c>
      <c r="L9" s="28" t="s">
        <v>24</v>
      </c>
    </row>
  </sheetData>
  <mergeCells count="12">
    <mergeCell ref="A3:D3"/>
    <mergeCell ref="A4:F4"/>
    <mergeCell ref="G4:L4"/>
    <mergeCell ref="C5:E5"/>
    <mergeCell ref="I5:K5"/>
    <mergeCell ref="A9:L9"/>
    <mergeCell ref="A5:A6"/>
    <mergeCell ref="B5:B6"/>
    <mergeCell ref="F5:F6"/>
    <mergeCell ref="G5:G6"/>
    <mergeCell ref="H5:H6"/>
    <mergeCell ref="L5:L6"/>
  </mergeCells>
  <pageMargins left="0.75" right="0.75" top="1" bottom="1" header="0.5" footer="0.5"/>
  <pageSetup paperSize="9" orientation="portrait"/>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selection activeCell="E25" sqref="E25"/>
    </sheetView>
  </sheetViews>
  <sheetFormatPr defaultColWidth="9" defaultRowHeight="12.75"/>
  <cols>
    <col min="1" max="3" width="3.14159292035398" style="1" customWidth="1"/>
    <col min="4" max="4" width="37.4247787610619" style="1" customWidth="1"/>
    <col min="5" max="10" width="16" style="1" customWidth="1"/>
    <col min="11" max="11" width="9.71681415929203" style="1" customWidth="1"/>
    <col min="12" max="16384" width="9.14159292035398" style="1"/>
  </cols>
  <sheetData>
    <row r="1" ht="19.1" spans="6:6">
      <c r="F1" s="2" t="s">
        <v>369</v>
      </c>
    </row>
    <row r="2" spans="10:10">
      <c r="J2" s="3" t="s">
        <v>370</v>
      </c>
    </row>
    <row r="3" spans="1:10">
      <c r="A3" s="4" t="str">
        <f>'Z08_1 一般公共预算财政拨款基本支出决算表(公开06表)'!A3</f>
        <v>部门：宁远县禾亭镇禾亭中心学校</v>
      </c>
      <c r="B3" s="4"/>
      <c r="C3" s="4"/>
      <c r="D3" s="4"/>
      <c r="J3" s="3" t="s">
        <v>22</v>
      </c>
    </row>
    <row r="4" ht="15.4" customHeight="1" spans="1:10">
      <c r="A4" s="5" t="s">
        <v>26</v>
      </c>
      <c r="B4" s="6" t="s">
        <v>24</v>
      </c>
      <c r="C4" s="6" t="s">
        <v>24</v>
      </c>
      <c r="D4" s="6" t="s">
        <v>24</v>
      </c>
      <c r="E4" s="7" t="s">
        <v>124</v>
      </c>
      <c r="F4" s="7" t="s">
        <v>371</v>
      </c>
      <c r="G4" s="7" t="s">
        <v>189</v>
      </c>
      <c r="H4" s="7" t="s">
        <v>24</v>
      </c>
      <c r="I4" s="7" t="s">
        <v>24</v>
      </c>
      <c r="J4" s="7" t="s">
        <v>126</v>
      </c>
    </row>
    <row r="5" ht="15.4" customHeight="1" spans="1:10">
      <c r="A5" s="8" t="s">
        <v>142</v>
      </c>
      <c r="B5" s="9" t="s">
        <v>24</v>
      </c>
      <c r="C5" s="9" t="s">
        <v>24</v>
      </c>
      <c r="D5" s="10" t="s">
        <v>143</v>
      </c>
      <c r="E5" s="9" t="s">
        <v>24</v>
      </c>
      <c r="F5" s="9" t="s">
        <v>24</v>
      </c>
      <c r="G5" s="9" t="s">
        <v>144</v>
      </c>
      <c r="H5" s="9" t="s">
        <v>162</v>
      </c>
      <c r="I5" s="9" t="s">
        <v>163</v>
      </c>
      <c r="J5" s="9" t="s">
        <v>24</v>
      </c>
    </row>
    <row r="6" ht="15.4" customHeight="1" spans="1:10">
      <c r="A6" s="8" t="s">
        <v>24</v>
      </c>
      <c r="B6" s="9" t="s">
        <v>24</v>
      </c>
      <c r="C6" s="9" t="s">
        <v>24</v>
      </c>
      <c r="D6" s="10" t="s">
        <v>24</v>
      </c>
      <c r="E6" s="9" t="s">
        <v>24</v>
      </c>
      <c r="F6" s="9" t="s">
        <v>24</v>
      </c>
      <c r="G6" s="9" t="s">
        <v>24</v>
      </c>
      <c r="H6" s="9" t="s">
        <v>144</v>
      </c>
      <c r="I6" s="9" t="s">
        <v>144</v>
      </c>
      <c r="J6" s="9" t="s">
        <v>24</v>
      </c>
    </row>
    <row r="7" ht="15.4" customHeight="1" spans="1:10">
      <c r="A7" s="11" t="s">
        <v>24</v>
      </c>
      <c r="B7" s="12" t="s">
        <v>24</v>
      </c>
      <c r="C7" s="12" t="s">
        <v>24</v>
      </c>
      <c r="D7" s="13" t="s">
        <v>24</v>
      </c>
      <c r="E7" s="9" t="s">
        <v>24</v>
      </c>
      <c r="F7" s="9" t="s">
        <v>24</v>
      </c>
      <c r="G7" s="9" t="s">
        <v>24</v>
      </c>
      <c r="H7" s="9" t="s">
        <v>24</v>
      </c>
      <c r="I7" s="9" t="s">
        <v>24</v>
      </c>
      <c r="J7" s="9" t="s">
        <v>24</v>
      </c>
    </row>
    <row r="8" ht="15.4" customHeight="1" spans="1:10">
      <c r="A8" s="14" t="s">
        <v>29</v>
      </c>
      <c r="B8" s="15" t="s">
        <v>24</v>
      </c>
      <c r="C8" s="15" t="s">
        <v>24</v>
      </c>
      <c r="D8" s="15" t="s">
        <v>24</v>
      </c>
      <c r="E8" s="10" t="s">
        <v>30</v>
      </c>
      <c r="F8" s="10" t="s">
        <v>31</v>
      </c>
      <c r="G8" s="10" t="s">
        <v>39</v>
      </c>
      <c r="H8" s="10" t="s">
        <v>43</v>
      </c>
      <c r="I8" s="10" t="s">
        <v>47</v>
      </c>
      <c r="J8" s="10" t="s">
        <v>51</v>
      </c>
    </row>
    <row r="9" ht="15.4" customHeight="1" spans="1:10">
      <c r="A9" s="14" t="s">
        <v>145</v>
      </c>
      <c r="B9" s="15" t="s">
        <v>24</v>
      </c>
      <c r="C9" s="15" t="s">
        <v>24</v>
      </c>
      <c r="D9" s="15" t="s">
        <v>24</v>
      </c>
      <c r="E9" s="16" t="s">
        <v>24</v>
      </c>
      <c r="F9" s="16" t="s">
        <v>24</v>
      </c>
      <c r="G9" s="16" t="s">
        <v>24</v>
      </c>
      <c r="H9" s="16" t="s">
        <v>24</v>
      </c>
      <c r="I9" s="16" t="s">
        <v>24</v>
      </c>
      <c r="J9" s="16" t="s">
        <v>24</v>
      </c>
    </row>
    <row r="10" ht="15.4" customHeight="1" spans="1:10">
      <c r="A10" s="17" t="s">
        <v>24</v>
      </c>
      <c r="B10" s="18" t="s">
        <v>24</v>
      </c>
      <c r="C10" s="18" t="s">
        <v>24</v>
      </c>
      <c r="D10" s="18" t="s">
        <v>24</v>
      </c>
      <c r="E10" s="19" t="s">
        <v>24</v>
      </c>
      <c r="F10" s="19" t="s">
        <v>24</v>
      </c>
      <c r="G10" s="19" t="s">
        <v>24</v>
      </c>
      <c r="H10" s="19" t="s">
        <v>24</v>
      </c>
      <c r="I10" s="19" t="s">
        <v>24</v>
      </c>
      <c r="J10" s="19" t="s">
        <v>24</v>
      </c>
    </row>
    <row r="11" ht="15.4" customHeight="1" spans="1:10">
      <c r="A11" s="17" t="s">
        <v>24</v>
      </c>
      <c r="B11" s="18" t="s">
        <v>24</v>
      </c>
      <c r="C11" s="18" t="s">
        <v>24</v>
      </c>
      <c r="D11" s="18" t="s">
        <v>24</v>
      </c>
      <c r="E11" s="19" t="s">
        <v>24</v>
      </c>
      <c r="F11" s="19" t="s">
        <v>24</v>
      </c>
      <c r="G11" s="19" t="s">
        <v>24</v>
      </c>
      <c r="H11" s="19" t="s">
        <v>24</v>
      </c>
      <c r="I11" s="19" t="s">
        <v>24</v>
      </c>
      <c r="J11" s="19" t="s">
        <v>24</v>
      </c>
    </row>
    <row r="12" ht="15.4" customHeight="1" spans="1:10">
      <c r="A12" s="17" t="s">
        <v>24</v>
      </c>
      <c r="B12" s="18" t="s">
        <v>24</v>
      </c>
      <c r="C12" s="18" t="s">
        <v>24</v>
      </c>
      <c r="D12" s="18" t="s">
        <v>24</v>
      </c>
      <c r="E12" s="19" t="s">
        <v>24</v>
      </c>
      <c r="F12" s="19" t="s">
        <v>24</v>
      </c>
      <c r="G12" s="19" t="s">
        <v>24</v>
      </c>
      <c r="H12" s="19" t="s">
        <v>24</v>
      </c>
      <c r="I12" s="19" t="s">
        <v>24</v>
      </c>
      <c r="J12" s="19" t="s">
        <v>24</v>
      </c>
    </row>
    <row r="13" ht="15.4" customHeight="1" spans="1:10">
      <c r="A13" s="17" t="s">
        <v>24</v>
      </c>
      <c r="B13" s="18" t="s">
        <v>24</v>
      </c>
      <c r="C13" s="18" t="s">
        <v>24</v>
      </c>
      <c r="D13" s="18" t="s">
        <v>24</v>
      </c>
      <c r="E13" s="19" t="s">
        <v>24</v>
      </c>
      <c r="F13" s="19" t="s">
        <v>24</v>
      </c>
      <c r="G13" s="19" t="s">
        <v>24</v>
      </c>
      <c r="H13" s="19" t="s">
        <v>24</v>
      </c>
      <c r="I13" s="19" t="s">
        <v>24</v>
      </c>
      <c r="J13" s="19" t="s">
        <v>24</v>
      </c>
    </row>
    <row r="14" ht="15.4" customHeight="1" spans="1:10">
      <c r="A14" s="17" t="s">
        <v>24</v>
      </c>
      <c r="B14" s="18" t="s">
        <v>24</v>
      </c>
      <c r="C14" s="18" t="s">
        <v>24</v>
      </c>
      <c r="D14" s="18" t="s">
        <v>24</v>
      </c>
      <c r="E14" s="19" t="s">
        <v>24</v>
      </c>
      <c r="F14" s="19" t="s">
        <v>24</v>
      </c>
      <c r="G14" s="19" t="s">
        <v>24</v>
      </c>
      <c r="H14" s="19" t="s">
        <v>24</v>
      </c>
      <c r="I14" s="19" t="s">
        <v>24</v>
      </c>
      <c r="J14" s="19" t="s">
        <v>24</v>
      </c>
    </row>
    <row r="15" ht="15.4" customHeight="1" spans="1:10">
      <c r="A15" s="17" t="s">
        <v>24</v>
      </c>
      <c r="B15" s="18" t="s">
        <v>24</v>
      </c>
      <c r="C15" s="18" t="s">
        <v>24</v>
      </c>
      <c r="D15" s="18" t="s">
        <v>24</v>
      </c>
      <c r="E15" s="19" t="s">
        <v>24</v>
      </c>
      <c r="F15" s="19" t="s">
        <v>24</v>
      </c>
      <c r="G15" s="19" t="s">
        <v>24</v>
      </c>
      <c r="H15" s="19" t="s">
        <v>24</v>
      </c>
      <c r="I15" s="19" t="s">
        <v>24</v>
      </c>
      <c r="J15" s="19" t="s">
        <v>24</v>
      </c>
    </row>
    <row r="16" ht="15.4" customHeight="1" spans="1:10">
      <c r="A16" s="20" t="s">
        <v>372</v>
      </c>
      <c r="B16" s="20" t="s">
        <v>24</v>
      </c>
      <c r="C16" s="20" t="s">
        <v>24</v>
      </c>
      <c r="D16" s="20" t="s">
        <v>24</v>
      </c>
      <c r="E16" s="20" t="s">
        <v>24</v>
      </c>
      <c r="F16" s="20" t="s">
        <v>24</v>
      </c>
      <c r="G16" s="20" t="s">
        <v>24</v>
      </c>
      <c r="H16" s="20" t="s">
        <v>24</v>
      </c>
      <c r="I16" s="20" t="s">
        <v>24</v>
      </c>
      <c r="J16" s="20" t="s">
        <v>24</v>
      </c>
    </row>
  </sheetData>
  <mergeCells count="20">
    <mergeCell ref="A3:D3"/>
    <mergeCell ref="A4:D4"/>
    <mergeCell ref="G4:I4"/>
    <mergeCell ref="A8:D8"/>
    <mergeCell ref="A9:D9"/>
    <mergeCell ref="A10:C10"/>
    <mergeCell ref="A11:C11"/>
    <mergeCell ref="A12:C12"/>
    <mergeCell ref="A13:C13"/>
    <mergeCell ref="A14:C14"/>
    <mergeCell ref="A15:C15"/>
    <mergeCell ref="A16:J16"/>
    <mergeCell ref="D5:D7"/>
    <mergeCell ref="E4:E7"/>
    <mergeCell ref="F4:F7"/>
    <mergeCell ref="G5:G7"/>
    <mergeCell ref="H5:H7"/>
    <mergeCell ref="I5:I7"/>
    <mergeCell ref="J4:J7"/>
    <mergeCell ref="A5:C7"/>
  </mergeCells>
  <pageMargins left="0.75" right="0.75" top="1" bottom="1" header="0.5" footer="0.5"/>
  <pageSetup paperSize="9" orientation="portrait"/>
  <headerFooter alignWithMargins="0"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workbookViewId="0">
      <selection activeCell="D25" sqref="D25"/>
    </sheetView>
  </sheetViews>
  <sheetFormatPr defaultColWidth="9" defaultRowHeight="12.75" outlineLevelCol="6"/>
  <cols>
    <col min="1" max="3" width="3.14159292035398" style="1" customWidth="1"/>
    <col min="4" max="4" width="37.4247787610619" style="1" customWidth="1"/>
    <col min="5" max="7" width="16" style="1" customWidth="1"/>
    <col min="8" max="8" width="9.71681415929203" style="1" customWidth="1"/>
    <col min="9" max="16384" width="9.14159292035398" style="1"/>
  </cols>
  <sheetData>
    <row r="1" ht="19.1" spans="5:5">
      <c r="E1" s="2" t="s">
        <v>373</v>
      </c>
    </row>
    <row r="2" spans="7:7">
      <c r="G2" s="3" t="s">
        <v>374</v>
      </c>
    </row>
    <row r="3" spans="1:7">
      <c r="A3" s="4" t="str">
        <f>'Z08_1 一般公共预算财政拨款基本支出决算表(公开06表)'!A3</f>
        <v>部门：宁远县禾亭镇禾亭中心学校</v>
      </c>
      <c r="B3" s="4"/>
      <c r="C3" s="4"/>
      <c r="D3" s="4"/>
      <c r="G3" s="3" t="s">
        <v>22</v>
      </c>
    </row>
    <row r="4" ht="15.4" customHeight="1" spans="1:7">
      <c r="A4" s="5" t="s">
        <v>26</v>
      </c>
      <c r="B4" s="6" t="s">
        <v>24</v>
      </c>
      <c r="C4" s="6" t="s">
        <v>24</v>
      </c>
      <c r="D4" s="6" t="s">
        <v>24</v>
      </c>
      <c r="E4" s="7" t="s">
        <v>189</v>
      </c>
      <c r="F4" s="7" t="s">
        <v>24</v>
      </c>
      <c r="G4" s="7" t="s">
        <v>24</v>
      </c>
    </row>
    <row r="5" ht="15.4" customHeight="1" spans="1:7">
      <c r="A5" s="8" t="s">
        <v>142</v>
      </c>
      <c r="B5" s="9" t="s">
        <v>24</v>
      </c>
      <c r="C5" s="9" t="s">
        <v>24</v>
      </c>
      <c r="D5" s="10" t="s">
        <v>143</v>
      </c>
      <c r="E5" s="9" t="s">
        <v>145</v>
      </c>
      <c r="F5" s="9" t="s">
        <v>162</v>
      </c>
      <c r="G5" s="9" t="s">
        <v>163</v>
      </c>
    </row>
    <row r="6" ht="15.4" customHeight="1" spans="1:7">
      <c r="A6" s="8" t="s">
        <v>24</v>
      </c>
      <c r="B6" s="9" t="s">
        <v>24</v>
      </c>
      <c r="C6" s="9" t="s">
        <v>24</v>
      </c>
      <c r="D6" s="10" t="s">
        <v>24</v>
      </c>
      <c r="E6" s="9" t="s">
        <v>24</v>
      </c>
      <c r="F6" s="9" t="s">
        <v>144</v>
      </c>
      <c r="G6" s="9" t="s">
        <v>144</v>
      </c>
    </row>
    <row r="7" ht="15.4" customHeight="1" spans="1:7">
      <c r="A7" s="11" t="s">
        <v>24</v>
      </c>
      <c r="B7" s="12" t="s">
        <v>24</v>
      </c>
      <c r="C7" s="12" t="s">
        <v>24</v>
      </c>
      <c r="D7" s="13" t="s">
        <v>24</v>
      </c>
      <c r="E7" s="9" t="s">
        <v>24</v>
      </c>
      <c r="F7" s="9" t="s">
        <v>24</v>
      </c>
      <c r="G7" s="9" t="s">
        <v>24</v>
      </c>
    </row>
    <row r="8" ht="15.4" customHeight="1" spans="1:7">
      <c r="A8" s="14" t="s">
        <v>29</v>
      </c>
      <c r="B8" s="15" t="s">
        <v>24</v>
      </c>
      <c r="C8" s="15" t="s">
        <v>24</v>
      </c>
      <c r="D8" s="15" t="s">
        <v>24</v>
      </c>
      <c r="E8" s="10" t="s">
        <v>30</v>
      </c>
      <c r="F8" s="10" t="s">
        <v>31</v>
      </c>
      <c r="G8" s="10" t="s">
        <v>39</v>
      </c>
    </row>
    <row r="9" ht="15.4" customHeight="1" spans="1:7">
      <c r="A9" s="14" t="s">
        <v>145</v>
      </c>
      <c r="B9" s="15" t="s">
        <v>24</v>
      </c>
      <c r="C9" s="15" t="s">
        <v>24</v>
      </c>
      <c r="D9" s="15" t="s">
        <v>24</v>
      </c>
      <c r="E9" s="16" t="s">
        <v>24</v>
      </c>
      <c r="F9" s="16" t="s">
        <v>24</v>
      </c>
      <c r="G9" s="16" t="s">
        <v>24</v>
      </c>
    </row>
    <row r="10" ht="15.4" customHeight="1" spans="1:7">
      <c r="A10" s="17" t="s">
        <v>24</v>
      </c>
      <c r="B10" s="18" t="s">
        <v>24</v>
      </c>
      <c r="C10" s="18" t="s">
        <v>24</v>
      </c>
      <c r="D10" s="18" t="s">
        <v>24</v>
      </c>
      <c r="E10" s="19" t="s">
        <v>24</v>
      </c>
      <c r="F10" s="19" t="s">
        <v>24</v>
      </c>
      <c r="G10" s="19" t="s">
        <v>24</v>
      </c>
    </row>
    <row r="11" ht="15.4" customHeight="1" spans="1:7">
      <c r="A11" s="17" t="s">
        <v>24</v>
      </c>
      <c r="B11" s="18" t="s">
        <v>24</v>
      </c>
      <c r="C11" s="18" t="s">
        <v>24</v>
      </c>
      <c r="D11" s="18" t="s">
        <v>24</v>
      </c>
      <c r="E11" s="19" t="s">
        <v>24</v>
      </c>
      <c r="F11" s="19" t="s">
        <v>24</v>
      </c>
      <c r="G11" s="19" t="s">
        <v>24</v>
      </c>
    </row>
    <row r="12" ht="15.4" customHeight="1" spans="1:7">
      <c r="A12" s="17" t="s">
        <v>24</v>
      </c>
      <c r="B12" s="18" t="s">
        <v>24</v>
      </c>
      <c r="C12" s="18" t="s">
        <v>24</v>
      </c>
      <c r="D12" s="18" t="s">
        <v>24</v>
      </c>
      <c r="E12" s="19" t="s">
        <v>24</v>
      </c>
      <c r="F12" s="19" t="s">
        <v>24</v>
      </c>
      <c r="G12" s="19" t="s">
        <v>24</v>
      </c>
    </row>
    <row r="13" ht="15.4" customHeight="1" spans="1:7">
      <c r="A13" s="17" t="s">
        <v>24</v>
      </c>
      <c r="B13" s="18" t="s">
        <v>24</v>
      </c>
      <c r="C13" s="18" t="s">
        <v>24</v>
      </c>
      <c r="D13" s="18" t="s">
        <v>24</v>
      </c>
      <c r="E13" s="19" t="s">
        <v>24</v>
      </c>
      <c r="F13" s="19" t="s">
        <v>24</v>
      </c>
      <c r="G13" s="19" t="s">
        <v>24</v>
      </c>
    </row>
    <row r="14" ht="15.4" customHeight="1" spans="1:7">
      <c r="A14" s="17" t="s">
        <v>24</v>
      </c>
      <c r="B14" s="18" t="s">
        <v>24</v>
      </c>
      <c r="C14" s="18" t="s">
        <v>24</v>
      </c>
      <c r="D14" s="18" t="s">
        <v>24</v>
      </c>
      <c r="E14" s="19" t="s">
        <v>24</v>
      </c>
      <c r="F14" s="19" t="s">
        <v>24</v>
      </c>
      <c r="G14" s="19" t="s">
        <v>24</v>
      </c>
    </row>
    <row r="15" ht="15.4" customHeight="1" spans="1:7">
      <c r="A15" s="17" t="s">
        <v>24</v>
      </c>
      <c r="B15" s="18" t="s">
        <v>24</v>
      </c>
      <c r="C15" s="18" t="s">
        <v>24</v>
      </c>
      <c r="D15" s="18" t="s">
        <v>24</v>
      </c>
      <c r="E15" s="19" t="s">
        <v>24</v>
      </c>
      <c r="F15" s="19" t="s">
        <v>24</v>
      </c>
      <c r="G15" s="19" t="s">
        <v>24</v>
      </c>
    </row>
    <row r="16" ht="15.4" customHeight="1" spans="1:7">
      <c r="A16" s="20" t="s">
        <v>375</v>
      </c>
      <c r="B16" s="20" t="s">
        <v>24</v>
      </c>
      <c r="C16" s="20" t="s">
        <v>24</v>
      </c>
      <c r="D16" s="20" t="s">
        <v>24</v>
      </c>
      <c r="E16" s="20" t="s">
        <v>24</v>
      </c>
      <c r="F16" s="20" t="s">
        <v>24</v>
      </c>
      <c r="G16" s="20" t="s">
        <v>24</v>
      </c>
    </row>
  </sheetData>
  <mergeCells count="17">
    <mergeCell ref="A3:D3"/>
    <mergeCell ref="A4:D4"/>
    <mergeCell ref="E4:G4"/>
    <mergeCell ref="A8:D8"/>
    <mergeCell ref="A9:D9"/>
    <mergeCell ref="A10:C10"/>
    <mergeCell ref="A11:C11"/>
    <mergeCell ref="A12:C12"/>
    <mergeCell ref="A13:C13"/>
    <mergeCell ref="A14:C14"/>
    <mergeCell ref="A15:C15"/>
    <mergeCell ref="A16:G16"/>
    <mergeCell ref="D5:D7"/>
    <mergeCell ref="E5:E7"/>
    <mergeCell ref="F5:F7"/>
    <mergeCell ref="G5:G7"/>
    <mergeCell ref="A5:C7"/>
  </mergeCells>
  <pageMargins left="0.75" right="0.75" top="1" bottom="1" header="0.5" footer="0.5"/>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一般公共预算财政拨款基本支出决算表(公开06表)</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 Aria</dc:creator>
  <cp:lastModifiedBy>周华</cp:lastModifiedBy>
  <dcterms:created xsi:type="dcterms:W3CDTF">2022-06-26T15:03:00Z</dcterms:created>
  <dcterms:modified xsi:type="dcterms:W3CDTF">2023-07-15T12:32:32Z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204A858F61594F11A953A69614BCB601</vt:lpwstr>
  </property>
</Properties>
</file>